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1. Statement of Financial Performance\"/>
    </mc:Choice>
  </mc:AlternateContent>
  <xr:revisionPtr revIDLastSave="0" documentId="8_{17EDC4C2-6FB6-4E8B-B45C-A4685606F1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'DC37'!$A$1:$AA$60</definedName>
    <definedName name="_xlnm.Print_Area" localSheetId="11">'DC38'!$A$1:$AA$60</definedName>
    <definedName name="_xlnm.Print_Area" localSheetId="17">'DC39'!$A$1:$AA$60</definedName>
    <definedName name="_xlnm.Print_Area" localSheetId="21">'DC40'!$A$1:$AA$60</definedName>
    <definedName name="_xlnm.Print_Area" localSheetId="0">'NW371'!$A$1:$AA$60</definedName>
    <definedName name="_xlnm.Print_Area" localSheetId="1">'NW372'!$A$1:$AA$60</definedName>
    <definedName name="_xlnm.Print_Area" localSheetId="2">'NW373'!$A$1:$AA$60</definedName>
    <definedName name="_xlnm.Print_Area" localSheetId="3">'NW374'!$A$1:$AA$60</definedName>
    <definedName name="_xlnm.Print_Area" localSheetId="4">'NW375'!$A$1:$AA$60</definedName>
    <definedName name="_xlnm.Print_Area" localSheetId="6">'NW381'!$A$1:$AA$60</definedName>
    <definedName name="_xlnm.Print_Area" localSheetId="7">'NW382'!$A$1:$AA$60</definedName>
    <definedName name="_xlnm.Print_Area" localSheetId="8">'NW383'!$A$1:$AA$60</definedName>
    <definedName name="_xlnm.Print_Area" localSheetId="9">'NW384'!$A$1:$AA$60</definedName>
    <definedName name="_xlnm.Print_Area" localSheetId="10">'NW385'!$A$1:$AA$60</definedName>
    <definedName name="_xlnm.Print_Area" localSheetId="12">'NW392'!$A$1:$AA$60</definedName>
    <definedName name="_xlnm.Print_Area" localSheetId="13">'NW393'!$A$1:$AA$60</definedName>
    <definedName name="_xlnm.Print_Area" localSheetId="14">'NW394'!$A$1:$AA$60</definedName>
    <definedName name="_xlnm.Print_Area" localSheetId="15">'NW396'!$A$1:$AA$60</definedName>
    <definedName name="_xlnm.Print_Area" localSheetId="16">'NW397'!$A$1:$AA$60</definedName>
    <definedName name="_xlnm.Print_Area" localSheetId="18">'NW403'!$A$1:$AA$60</definedName>
    <definedName name="_xlnm.Print_Area" localSheetId="19">'NW404'!$A$1:$AA$60</definedName>
    <definedName name="_xlnm.Print_Area" localSheetId="20">'NW405'!$A$1:$AA$60</definedName>
    <definedName name="_xlnm.Print_Area" localSheetId="22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2" l="1"/>
  <c r="J52" i="2" s="1"/>
  <c r="J54" i="2" s="1"/>
  <c r="J57" i="2" s="1"/>
  <c r="J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I49" i="3"/>
  <c r="I52" i="3" s="1"/>
  <c r="I54" i="3" s="1"/>
  <c r="I57" i="3" s="1"/>
  <c r="I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Z33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V49" i="4"/>
  <c r="V52" i="4" s="1"/>
  <c r="V54" i="4" s="1"/>
  <c r="V57" i="4" s="1"/>
  <c r="V60" i="4" s="1"/>
  <c r="AA48" i="4"/>
  <c r="Y48" i="4"/>
  <c r="X48" i="4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G49" i="4" s="1"/>
  <c r="G52" i="4" s="1"/>
  <c r="G54" i="4" s="1"/>
  <c r="G57" i="4" s="1"/>
  <c r="G60" i="4" s="1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Z33" i="4" s="1"/>
  <c r="W33" i="4"/>
  <c r="V33" i="4"/>
  <c r="U33" i="4"/>
  <c r="T33" i="4"/>
  <c r="T49" i="4" s="1"/>
  <c r="T52" i="4" s="1"/>
  <c r="T54" i="4" s="1"/>
  <c r="T57" i="4" s="1"/>
  <c r="T60" i="4" s="1"/>
  <c r="S33" i="4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V52" i="5"/>
  <c r="V54" i="5" s="1"/>
  <c r="V57" i="5" s="1"/>
  <c r="V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W33" i="5"/>
  <c r="W49" i="5" s="1"/>
  <c r="W52" i="5" s="1"/>
  <c r="W54" i="5" s="1"/>
  <c r="W57" i="5" s="1"/>
  <c r="W60" i="5" s="1"/>
  <c r="V33" i="5"/>
  <c r="V49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T49" i="6"/>
  <c r="T52" i="6" s="1"/>
  <c r="T54" i="6" s="1"/>
  <c r="T57" i="6" s="1"/>
  <c r="T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O52" i="7"/>
  <c r="O54" i="7" s="1"/>
  <c r="O57" i="7" s="1"/>
  <c r="O60" i="7" s="1"/>
  <c r="P49" i="7"/>
  <c r="P52" i="7" s="1"/>
  <c r="P54" i="7" s="1"/>
  <c r="P57" i="7" s="1"/>
  <c r="P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Z33" i="7" s="1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Q33" i="7"/>
  <c r="Q49" i="7" s="1"/>
  <c r="Q52" i="7" s="1"/>
  <c r="Q54" i="7" s="1"/>
  <c r="Q57" i="7" s="1"/>
  <c r="Q60" i="7" s="1"/>
  <c r="P33" i="7"/>
  <c r="O33" i="7"/>
  <c r="O49" i="7" s="1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O49" i="8"/>
  <c r="O52" i="8" s="1"/>
  <c r="O54" i="8" s="1"/>
  <c r="O57" i="8" s="1"/>
  <c r="O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M52" i="9"/>
  <c r="M54" i="9" s="1"/>
  <c r="M57" i="9" s="1"/>
  <c r="M60" i="9" s="1"/>
  <c r="AA48" i="9"/>
  <c r="Y48" i="9"/>
  <c r="X48" i="9"/>
  <c r="Z48" i="9" s="1"/>
  <c r="W48" i="9"/>
  <c r="W49" i="9" s="1"/>
  <c r="W52" i="9" s="1"/>
  <c r="W54" i="9" s="1"/>
  <c r="W57" i="9" s="1"/>
  <c r="W60" i="9" s="1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S54" i="10"/>
  <c r="S57" i="10" s="1"/>
  <c r="S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Z33" i="11" s="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F33" i="1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K52" i="12"/>
  <c r="K54" i="12" s="1"/>
  <c r="K57" i="12" s="1"/>
  <c r="K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O33" i="12"/>
  <c r="N33" i="12"/>
  <c r="N49" i="12" s="1"/>
  <c r="N52" i="12" s="1"/>
  <c r="N54" i="12" s="1"/>
  <c r="N57" i="12" s="1"/>
  <c r="N60" i="12" s="1"/>
  <c r="M33" i="12"/>
  <c r="L33" i="12"/>
  <c r="K33" i="12"/>
  <c r="K49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AA48" i="13"/>
  <c r="Y48" i="13"/>
  <c r="X48" i="13"/>
  <c r="W48" i="13"/>
  <c r="V48" i="13"/>
  <c r="V49" i="13" s="1"/>
  <c r="V52" i="13" s="1"/>
  <c r="V54" i="13" s="1"/>
  <c r="V57" i="13" s="1"/>
  <c r="V60" i="13" s="1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F49" i="13" s="1"/>
  <c r="F52" i="13" s="1"/>
  <c r="F54" i="13" s="1"/>
  <c r="F57" i="13" s="1"/>
  <c r="F60" i="13" s="1"/>
  <c r="E48" i="13"/>
  <c r="D48" i="13"/>
  <c r="C48" i="13"/>
  <c r="AA33" i="13"/>
  <c r="Y33" i="13"/>
  <c r="X33" i="13"/>
  <c r="X49" i="13" s="1"/>
  <c r="W33" i="13"/>
  <c r="W49" i="13" s="1"/>
  <c r="W52" i="13" s="1"/>
  <c r="W54" i="13" s="1"/>
  <c r="W57" i="13" s="1"/>
  <c r="W60" i="13" s="1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G33" i="13"/>
  <c r="G49" i="13" s="1"/>
  <c r="G52" i="13" s="1"/>
  <c r="G54" i="13" s="1"/>
  <c r="G57" i="13" s="1"/>
  <c r="G60" i="13" s="1"/>
  <c r="F33" i="13"/>
  <c r="E33" i="13"/>
  <c r="E49" i="13" s="1"/>
  <c r="E52" i="13" s="1"/>
  <c r="E54" i="13" s="1"/>
  <c r="E57" i="13" s="1"/>
  <c r="E60" i="13" s="1"/>
  <c r="D33" i="13"/>
  <c r="C33" i="13"/>
  <c r="AA49" i="14"/>
  <c r="AA52" i="14" s="1"/>
  <c r="AA54" i="14" s="1"/>
  <c r="AA57" i="14" s="1"/>
  <c r="AA60" i="14" s="1"/>
  <c r="I49" i="14"/>
  <c r="I52" i="14" s="1"/>
  <c r="I54" i="14" s="1"/>
  <c r="I57" i="14" s="1"/>
  <c r="I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Q49" i="15"/>
  <c r="Q52" i="15" s="1"/>
  <c r="Q54" i="15" s="1"/>
  <c r="Q57" i="15" s="1"/>
  <c r="Q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Z33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L33" i="15"/>
  <c r="K33" i="15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C33" i="15"/>
  <c r="C49" i="15" s="1"/>
  <c r="C52" i="15" s="1"/>
  <c r="C54" i="15" s="1"/>
  <c r="C57" i="15" s="1"/>
  <c r="C60" i="15" s="1"/>
  <c r="O49" i="16"/>
  <c r="O52" i="16" s="1"/>
  <c r="O54" i="16" s="1"/>
  <c r="O57" i="16" s="1"/>
  <c r="O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Y54" i="19" s="1"/>
  <c r="Y57" i="19" s="1"/>
  <c r="Y60" i="19" s="1"/>
  <c r="X33" i="19"/>
  <c r="X49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AA48" i="20"/>
  <c r="Y48" i="20"/>
  <c r="Y49" i="20" s="1"/>
  <c r="Y52" i="20" s="1"/>
  <c r="Y54" i="20" s="1"/>
  <c r="Y57" i="20" s="1"/>
  <c r="Y60" i="20" s="1"/>
  <c r="X48" i="20"/>
  <c r="W48" i="20"/>
  <c r="V48" i="20"/>
  <c r="U48" i="20"/>
  <c r="T48" i="20"/>
  <c r="S48" i="20"/>
  <c r="R48" i="20"/>
  <c r="Q48" i="20"/>
  <c r="Q49" i="20" s="1"/>
  <c r="Q52" i="20" s="1"/>
  <c r="Q54" i="20" s="1"/>
  <c r="Q57" i="20" s="1"/>
  <c r="Q60" i="20" s="1"/>
  <c r="P48" i="20"/>
  <c r="O48" i="20"/>
  <c r="N48" i="20"/>
  <c r="M48" i="20"/>
  <c r="M49" i="20" s="1"/>
  <c r="M52" i="20" s="1"/>
  <c r="M54" i="20" s="1"/>
  <c r="M57" i="20" s="1"/>
  <c r="M60" i="20" s="1"/>
  <c r="L48" i="20"/>
  <c r="K48" i="20"/>
  <c r="J48" i="20"/>
  <c r="I48" i="20"/>
  <c r="I49" i="20" s="1"/>
  <c r="I52" i="20" s="1"/>
  <c r="I54" i="20" s="1"/>
  <c r="I57" i="20" s="1"/>
  <c r="I60" i="20" s="1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Z33" i="20"/>
  <c r="Y33" i="20"/>
  <c r="X33" i="20"/>
  <c r="X49" i="20" s="1"/>
  <c r="Z49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W49" i="21"/>
  <c r="W52" i="21" s="1"/>
  <c r="W54" i="21" s="1"/>
  <c r="W57" i="21" s="1"/>
  <c r="W60" i="21" s="1"/>
  <c r="G49" i="21"/>
  <c r="G52" i="21" s="1"/>
  <c r="G54" i="21" s="1"/>
  <c r="G57" i="21" s="1"/>
  <c r="G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AA49" i="22"/>
  <c r="AA52" i="22" s="1"/>
  <c r="AA54" i="22" s="1"/>
  <c r="AA57" i="22" s="1"/>
  <c r="AA60" i="22" s="1"/>
  <c r="S49" i="22"/>
  <c r="S52" i="22" s="1"/>
  <c r="S54" i="22" s="1"/>
  <c r="S57" i="22" s="1"/>
  <c r="S60" i="22" s="1"/>
  <c r="AA48" i="22"/>
  <c r="Y48" i="22"/>
  <c r="X48" i="22"/>
  <c r="Z48" i="22" s="1"/>
  <c r="W48" i="22"/>
  <c r="W49" i="22" s="1"/>
  <c r="W52" i="22" s="1"/>
  <c r="W54" i="22" s="1"/>
  <c r="W57" i="22" s="1"/>
  <c r="W60" i="22" s="1"/>
  <c r="V48" i="22"/>
  <c r="U48" i="22"/>
  <c r="T48" i="22"/>
  <c r="S48" i="22"/>
  <c r="R48" i="22"/>
  <c r="Q48" i="22"/>
  <c r="P48" i="22"/>
  <c r="O48" i="22"/>
  <c r="O49" i="22" s="1"/>
  <c r="O52" i="22" s="1"/>
  <c r="O54" i="22" s="1"/>
  <c r="O57" i="22" s="1"/>
  <c r="O60" i="22" s="1"/>
  <c r="N48" i="22"/>
  <c r="M48" i="22"/>
  <c r="L48" i="22"/>
  <c r="K48" i="22"/>
  <c r="J48" i="22"/>
  <c r="I48" i="22"/>
  <c r="H48" i="22"/>
  <c r="G48" i="22"/>
  <c r="G49" i="22" s="1"/>
  <c r="G52" i="22" s="1"/>
  <c r="G54" i="22" s="1"/>
  <c r="G57" i="22" s="1"/>
  <c r="G60" i="22" s="1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X49" i="22" s="1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J49" i="23"/>
  <c r="J52" i="23" s="1"/>
  <c r="J54" i="23" s="1"/>
  <c r="J57" i="23" s="1"/>
  <c r="J60" i="23" s="1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T49" i="1"/>
  <c r="T52" i="1" s="1"/>
  <c r="T54" i="1" s="1"/>
  <c r="T57" i="1" s="1"/>
  <c r="T60" i="1" s="1"/>
  <c r="L49" i="1"/>
  <c r="L52" i="1" s="1"/>
  <c r="L54" i="1" s="1"/>
  <c r="L57" i="1" s="1"/>
  <c r="L60" i="1" s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P49" i="21" l="1"/>
  <c r="P52" i="21" s="1"/>
  <c r="P54" i="21" s="1"/>
  <c r="P57" i="21" s="1"/>
  <c r="P60" i="21" s="1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AA49" i="1"/>
  <c r="AA52" i="1" s="1"/>
  <c r="AA54" i="1" s="1"/>
  <c r="AA57" i="1" s="1"/>
  <c r="AA60" i="1" s="1"/>
  <c r="AA49" i="19"/>
  <c r="AA52" i="19" s="1"/>
  <c r="AA54" i="19" s="1"/>
  <c r="AA57" i="19" s="1"/>
  <c r="AA60" i="19" s="1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D49" i="15"/>
  <c r="D52" i="15" s="1"/>
  <c r="D54" i="15" s="1"/>
  <c r="D57" i="15" s="1"/>
  <c r="D60" i="15" s="1"/>
  <c r="L49" i="15"/>
  <c r="L52" i="15" s="1"/>
  <c r="L54" i="15" s="1"/>
  <c r="L57" i="15" s="1"/>
  <c r="L60" i="15" s="1"/>
  <c r="N49" i="13"/>
  <c r="N52" i="13" s="1"/>
  <c r="N54" i="13" s="1"/>
  <c r="N57" i="13" s="1"/>
  <c r="N60" i="13" s="1"/>
  <c r="P49" i="12"/>
  <c r="P52" i="12" s="1"/>
  <c r="P54" i="12" s="1"/>
  <c r="P57" i="12" s="1"/>
  <c r="P60" i="12" s="1"/>
  <c r="X49" i="12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E49" i="11"/>
  <c r="E52" i="11" s="1"/>
  <c r="E54" i="11" s="1"/>
  <c r="E57" i="11" s="1"/>
  <c r="E60" i="11" s="1"/>
  <c r="M49" i="11"/>
  <c r="M52" i="11" s="1"/>
  <c r="M54" i="11" s="1"/>
  <c r="M57" i="11" s="1"/>
  <c r="M60" i="11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AA49" i="7"/>
  <c r="AA52" i="7" s="1"/>
  <c r="AA54" i="7" s="1"/>
  <c r="AA57" i="7" s="1"/>
  <c r="AA60" i="7" s="1"/>
  <c r="H49" i="5"/>
  <c r="H52" i="5" s="1"/>
  <c r="H54" i="5" s="1"/>
  <c r="H57" i="5" s="1"/>
  <c r="H60" i="5" s="1"/>
  <c r="P49" i="5"/>
  <c r="P52" i="5" s="1"/>
  <c r="P54" i="5" s="1"/>
  <c r="P57" i="5" s="1"/>
  <c r="P60" i="5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J49" i="10"/>
  <c r="J52" i="10" s="1"/>
  <c r="J54" i="10" s="1"/>
  <c r="J57" i="10" s="1"/>
  <c r="J60" i="10" s="1"/>
  <c r="AA49" i="10"/>
  <c r="AA52" i="10" s="1"/>
  <c r="AA54" i="10" s="1"/>
  <c r="AA57" i="10" s="1"/>
  <c r="AA60" i="10" s="1"/>
  <c r="O49" i="9"/>
  <c r="O52" i="9" s="1"/>
  <c r="O54" i="9" s="1"/>
  <c r="O57" i="9" s="1"/>
  <c r="O60" i="9" s="1"/>
  <c r="E49" i="8"/>
  <c r="E52" i="8" s="1"/>
  <c r="E54" i="8" s="1"/>
  <c r="E57" i="8" s="1"/>
  <c r="E60" i="8" s="1"/>
  <c r="F49" i="17"/>
  <c r="F52" i="17" s="1"/>
  <c r="F54" i="17" s="1"/>
  <c r="F57" i="17" s="1"/>
  <c r="F60" i="17" s="1"/>
  <c r="N49" i="17"/>
  <c r="N52" i="17" s="1"/>
  <c r="N54" i="17" s="1"/>
  <c r="N57" i="17" s="1"/>
  <c r="N60" i="17" s="1"/>
  <c r="V49" i="17"/>
  <c r="V52" i="17" s="1"/>
  <c r="V54" i="17" s="1"/>
  <c r="V57" i="17" s="1"/>
  <c r="V60" i="17" s="1"/>
  <c r="N49" i="15"/>
  <c r="N52" i="15" s="1"/>
  <c r="N54" i="15" s="1"/>
  <c r="N57" i="15" s="1"/>
  <c r="N60" i="15" s="1"/>
  <c r="X49" i="15"/>
  <c r="Z49" i="15" s="1"/>
  <c r="Z33" i="12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Z48" i="12"/>
  <c r="G49" i="11"/>
  <c r="G52" i="11" s="1"/>
  <c r="G54" i="11" s="1"/>
  <c r="G57" i="11" s="1"/>
  <c r="G60" i="11" s="1"/>
  <c r="G49" i="6"/>
  <c r="G52" i="6" s="1"/>
  <c r="G54" i="6" s="1"/>
  <c r="G57" i="6" s="1"/>
  <c r="G60" i="6" s="1"/>
  <c r="O49" i="6"/>
  <c r="O52" i="6" s="1"/>
  <c r="O54" i="6" s="1"/>
  <c r="O57" i="6" s="1"/>
  <c r="O60" i="6" s="1"/>
  <c r="X49" i="4"/>
  <c r="X52" i="4" s="1"/>
  <c r="L49" i="23"/>
  <c r="L52" i="23" s="1"/>
  <c r="L54" i="23" s="1"/>
  <c r="L57" i="23" s="1"/>
  <c r="L60" i="23" s="1"/>
  <c r="E49" i="1"/>
  <c r="E52" i="1" s="1"/>
  <c r="E54" i="1" s="1"/>
  <c r="E57" i="1" s="1"/>
  <c r="E60" i="1" s="1"/>
  <c r="M49" i="1"/>
  <c r="M52" i="1" s="1"/>
  <c r="M54" i="1" s="1"/>
  <c r="M57" i="1" s="1"/>
  <c r="M60" i="1" s="1"/>
  <c r="U49" i="1"/>
  <c r="U52" i="1" s="1"/>
  <c r="U54" i="1" s="1"/>
  <c r="U57" i="1" s="1"/>
  <c r="U60" i="1" s="1"/>
  <c r="F49" i="23"/>
  <c r="F52" i="23" s="1"/>
  <c r="F54" i="23" s="1"/>
  <c r="F57" i="23" s="1"/>
  <c r="F60" i="23" s="1"/>
  <c r="N49" i="23"/>
  <c r="N52" i="23" s="1"/>
  <c r="N54" i="23" s="1"/>
  <c r="N57" i="23" s="1"/>
  <c r="N60" i="23" s="1"/>
  <c r="V49" i="23"/>
  <c r="V52" i="23" s="1"/>
  <c r="V54" i="23" s="1"/>
  <c r="V57" i="23" s="1"/>
  <c r="V60" i="23" s="1"/>
  <c r="H49" i="16"/>
  <c r="H52" i="16" s="1"/>
  <c r="H54" i="16" s="1"/>
  <c r="H57" i="16" s="1"/>
  <c r="H60" i="16" s="1"/>
  <c r="P49" i="16"/>
  <c r="P52" i="16" s="1"/>
  <c r="P54" i="16" s="1"/>
  <c r="P57" i="16" s="1"/>
  <c r="P60" i="16" s="1"/>
  <c r="H49" i="13"/>
  <c r="H52" i="13" s="1"/>
  <c r="H54" i="13" s="1"/>
  <c r="H57" i="13" s="1"/>
  <c r="H60" i="13" s="1"/>
  <c r="F49" i="7"/>
  <c r="F52" i="7" s="1"/>
  <c r="F54" i="7" s="1"/>
  <c r="F57" i="7" s="1"/>
  <c r="F60" i="7" s="1"/>
  <c r="N49" i="7"/>
  <c r="N52" i="7" s="1"/>
  <c r="N54" i="7" s="1"/>
  <c r="N57" i="7" s="1"/>
  <c r="N60" i="7" s="1"/>
  <c r="V49" i="7"/>
  <c r="V52" i="7" s="1"/>
  <c r="V54" i="7" s="1"/>
  <c r="V57" i="7" s="1"/>
  <c r="V60" i="7" s="1"/>
  <c r="Z48" i="6"/>
  <c r="I49" i="4"/>
  <c r="I52" i="4" s="1"/>
  <c r="I54" i="4" s="1"/>
  <c r="I57" i="4" s="1"/>
  <c r="I60" i="4" s="1"/>
  <c r="Q49" i="4"/>
  <c r="Q52" i="4" s="1"/>
  <c r="Q54" i="4" s="1"/>
  <c r="Q57" i="4" s="1"/>
  <c r="Q60" i="4" s="1"/>
  <c r="H49" i="21"/>
  <c r="H52" i="21" s="1"/>
  <c r="H54" i="21" s="1"/>
  <c r="H57" i="21" s="1"/>
  <c r="H60" i="21" s="1"/>
  <c r="S49" i="19"/>
  <c r="S52" i="19" s="1"/>
  <c r="S54" i="19" s="1"/>
  <c r="S57" i="19" s="1"/>
  <c r="S60" i="19" s="1"/>
  <c r="M49" i="15"/>
  <c r="M52" i="15" s="1"/>
  <c r="M54" i="15" s="1"/>
  <c r="M57" i="15" s="1"/>
  <c r="M60" i="15" s="1"/>
  <c r="E49" i="18"/>
  <c r="E52" i="18" s="1"/>
  <c r="E54" i="18" s="1"/>
  <c r="E57" i="18" s="1"/>
  <c r="E60" i="18" s="1"/>
  <c r="U49" i="18"/>
  <c r="U52" i="18" s="1"/>
  <c r="U54" i="18" s="1"/>
  <c r="U57" i="18" s="1"/>
  <c r="U60" i="18" s="1"/>
  <c r="Z33" i="13"/>
  <c r="I49" i="11"/>
  <c r="I52" i="11" s="1"/>
  <c r="I54" i="11" s="1"/>
  <c r="I57" i="11" s="1"/>
  <c r="I60" i="11" s="1"/>
  <c r="Z48" i="11"/>
  <c r="S49" i="4"/>
  <c r="S52" i="4" s="1"/>
  <c r="S54" i="4" s="1"/>
  <c r="S57" i="4" s="1"/>
  <c r="S60" i="4" s="1"/>
  <c r="H49" i="3"/>
  <c r="H52" i="3" s="1"/>
  <c r="H54" i="3" s="1"/>
  <c r="H57" i="3" s="1"/>
  <c r="H60" i="3" s="1"/>
  <c r="P49" i="3"/>
  <c r="P52" i="3" s="1"/>
  <c r="P54" i="3" s="1"/>
  <c r="P57" i="3" s="1"/>
  <c r="P60" i="3" s="1"/>
  <c r="X49" i="3"/>
  <c r="Z33" i="23"/>
  <c r="Z48" i="23"/>
  <c r="I49" i="15"/>
  <c r="I52" i="15" s="1"/>
  <c r="I54" i="15" s="1"/>
  <c r="I57" i="15" s="1"/>
  <c r="I60" i="15" s="1"/>
  <c r="Z48" i="15"/>
  <c r="AA49" i="13"/>
  <c r="AA52" i="13" s="1"/>
  <c r="AA54" i="13" s="1"/>
  <c r="AA57" i="13" s="1"/>
  <c r="AA60" i="13" s="1"/>
  <c r="L49" i="12"/>
  <c r="L52" i="12" s="1"/>
  <c r="L54" i="12" s="1"/>
  <c r="L57" i="12" s="1"/>
  <c r="L60" i="12" s="1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Y49" i="3"/>
  <c r="Y52" i="3" s="1"/>
  <c r="Y54" i="3" s="1"/>
  <c r="Y57" i="3" s="1"/>
  <c r="Y60" i="3" s="1"/>
  <c r="Z33" i="2"/>
  <c r="AA49" i="18"/>
  <c r="AA52" i="18" s="1"/>
  <c r="AA54" i="18" s="1"/>
  <c r="AA57" i="18" s="1"/>
  <c r="AA60" i="18" s="1"/>
  <c r="R49" i="10"/>
  <c r="R52" i="10" s="1"/>
  <c r="R54" i="10" s="1"/>
  <c r="R57" i="10" s="1"/>
  <c r="R60" i="10" s="1"/>
  <c r="I49" i="5"/>
  <c r="I52" i="5" s="1"/>
  <c r="I54" i="5" s="1"/>
  <c r="I57" i="5" s="1"/>
  <c r="I60" i="5" s="1"/>
  <c r="J49" i="14"/>
  <c r="J52" i="14" s="1"/>
  <c r="J54" i="14" s="1"/>
  <c r="J57" i="14" s="1"/>
  <c r="J60" i="14" s="1"/>
  <c r="C49" i="13"/>
  <c r="C52" i="13" s="1"/>
  <c r="C54" i="13" s="1"/>
  <c r="C57" i="13" s="1"/>
  <c r="C60" i="13" s="1"/>
  <c r="M49" i="12"/>
  <c r="M52" i="12" s="1"/>
  <c r="M54" i="12" s="1"/>
  <c r="M57" i="12" s="1"/>
  <c r="M60" i="12" s="1"/>
  <c r="X49" i="7"/>
  <c r="X52" i="7" s="1"/>
  <c r="E49" i="4"/>
  <c r="E52" i="4" s="1"/>
  <c r="E54" i="4" s="1"/>
  <c r="E57" i="4" s="1"/>
  <c r="E60" i="4" s="1"/>
  <c r="M49" i="4"/>
  <c r="M52" i="4" s="1"/>
  <c r="M54" i="4" s="1"/>
  <c r="M57" i="4" s="1"/>
  <c r="M60" i="4" s="1"/>
  <c r="U49" i="4"/>
  <c r="U52" i="4" s="1"/>
  <c r="U54" i="4" s="1"/>
  <c r="U57" i="4" s="1"/>
  <c r="U60" i="4" s="1"/>
  <c r="AA49" i="3"/>
  <c r="AA52" i="3" s="1"/>
  <c r="AA54" i="3" s="1"/>
  <c r="AA57" i="3" s="1"/>
  <c r="AA60" i="3" s="1"/>
  <c r="J49" i="3"/>
  <c r="J52" i="3" s="1"/>
  <c r="J54" i="3" s="1"/>
  <c r="J57" i="3" s="1"/>
  <c r="J60" i="3" s="1"/>
  <c r="R49" i="3"/>
  <c r="R52" i="3" s="1"/>
  <c r="R54" i="3" s="1"/>
  <c r="R57" i="3" s="1"/>
  <c r="R60" i="3" s="1"/>
  <c r="Z48" i="3"/>
  <c r="K49" i="15"/>
  <c r="K52" i="15" s="1"/>
  <c r="K54" i="15" s="1"/>
  <c r="K57" i="15" s="1"/>
  <c r="K60" i="15" s="1"/>
  <c r="D49" i="13"/>
  <c r="D52" i="13" s="1"/>
  <c r="D54" i="13" s="1"/>
  <c r="D57" i="13" s="1"/>
  <c r="D60" i="13" s="1"/>
  <c r="Y49" i="7"/>
  <c r="Y52" i="7" s="1"/>
  <c r="Y54" i="7" s="1"/>
  <c r="Y57" i="7" s="1"/>
  <c r="Y60" i="7" s="1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Z49" i="22"/>
  <c r="X52" i="22"/>
  <c r="Z49" i="1"/>
  <c r="X52" i="1"/>
  <c r="X52" i="19"/>
  <c r="Z49" i="19"/>
  <c r="Z33" i="21"/>
  <c r="X49" i="21"/>
  <c r="Z48" i="20"/>
  <c r="X52" i="20"/>
  <c r="Z33" i="22"/>
  <c r="X49" i="23"/>
  <c r="Z33" i="1"/>
  <c r="Z49" i="18"/>
  <c r="X52" i="18"/>
  <c r="Z49" i="17"/>
  <c r="X52" i="17"/>
  <c r="Z33" i="19"/>
  <c r="X52" i="13"/>
  <c r="Z49" i="12"/>
  <c r="X52" i="12"/>
  <c r="Z33" i="16"/>
  <c r="X49" i="16"/>
  <c r="I49" i="13"/>
  <c r="I52" i="13" s="1"/>
  <c r="I54" i="13" s="1"/>
  <c r="I57" i="13" s="1"/>
  <c r="I60" i="13" s="1"/>
  <c r="Q49" i="13"/>
  <c r="Q52" i="13" s="1"/>
  <c r="Q54" i="13" s="1"/>
  <c r="Q57" i="13" s="1"/>
  <c r="Q60" i="13" s="1"/>
  <c r="Y49" i="13"/>
  <c r="Y52" i="13" s="1"/>
  <c r="Y54" i="13" s="1"/>
  <c r="Y57" i="13" s="1"/>
  <c r="Y60" i="13" s="1"/>
  <c r="Z48" i="13"/>
  <c r="Z33" i="17"/>
  <c r="X49" i="14"/>
  <c r="Z33" i="14"/>
  <c r="Z33" i="18"/>
  <c r="Z49" i="10"/>
  <c r="X52" i="10"/>
  <c r="Z33" i="10"/>
  <c r="X49" i="9"/>
  <c r="Z33" i="9"/>
  <c r="Z52" i="7"/>
  <c r="X54" i="7"/>
  <c r="X49" i="11"/>
  <c r="X49" i="8"/>
  <c r="Z33" i="8"/>
  <c r="J49" i="7"/>
  <c r="J52" i="7" s="1"/>
  <c r="J54" i="7" s="1"/>
  <c r="J57" i="7" s="1"/>
  <c r="J60" i="7" s="1"/>
  <c r="R49" i="7"/>
  <c r="R52" i="7" s="1"/>
  <c r="R54" i="7" s="1"/>
  <c r="R57" i="7" s="1"/>
  <c r="R60" i="7" s="1"/>
  <c r="Z49" i="6"/>
  <c r="X52" i="6"/>
  <c r="Z49" i="4"/>
  <c r="J49" i="6"/>
  <c r="J52" i="6" s="1"/>
  <c r="J54" i="6" s="1"/>
  <c r="J57" i="6" s="1"/>
  <c r="J60" i="6" s="1"/>
  <c r="R49" i="6"/>
  <c r="R52" i="6" s="1"/>
  <c r="R54" i="6" s="1"/>
  <c r="R57" i="6" s="1"/>
  <c r="R60" i="6" s="1"/>
  <c r="Z33" i="6"/>
  <c r="Y49" i="4"/>
  <c r="Y52" i="4" s="1"/>
  <c r="Y54" i="4" s="1"/>
  <c r="Y57" i="4" s="1"/>
  <c r="Y60" i="4" s="1"/>
  <c r="Z48" i="4"/>
  <c r="Z49" i="3"/>
  <c r="X52" i="3"/>
  <c r="Z49" i="2"/>
  <c r="X52" i="2"/>
  <c r="Z48" i="5"/>
  <c r="X49" i="5"/>
  <c r="Y49" i="5"/>
  <c r="Y52" i="5" s="1"/>
  <c r="Y54" i="5" s="1"/>
  <c r="Y57" i="5" s="1"/>
  <c r="Y60" i="5" s="1"/>
  <c r="Z33" i="5"/>
  <c r="Z49" i="13" l="1"/>
  <c r="Z49" i="7"/>
  <c r="X52" i="15"/>
  <c r="Z49" i="11"/>
  <c r="X52" i="11"/>
  <c r="Z52" i="17"/>
  <c r="X54" i="17"/>
  <c r="X57" i="7"/>
  <c r="Z54" i="7"/>
  <c r="X54" i="12"/>
  <c r="Z52" i="12"/>
  <c r="Z49" i="5"/>
  <c r="X52" i="5"/>
  <c r="Z49" i="23"/>
  <c r="X52" i="23"/>
  <c r="Z49" i="16"/>
  <c r="X52" i="16"/>
  <c r="Z52" i="18"/>
  <c r="X54" i="18"/>
  <c r="X54" i="15"/>
  <c r="Z52" i="15"/>
  <c r="Z52" i="3"/>
  <c r="X54" i="3"/>
  <c r="Z52" i="6"/>
  <c r="X54" i="6"/>
  <c r="Z49" i="21"/>
  <c r="X52" i="21"/>
  <c r="Z49" i="14"/>
  <c r="X52" i="14"/>
  <c r="Z49" i="9"/>
  <c r="X52" i="9"/>
  <c r="X54" i="19"/>
  <c r="Z52" i="19"/>
  <c r="Z52" i="13"/>
  <c r="X54" i="13"/>
  <c r="Z52" i="1"/>
  <c r="X54" i="1"/>
  <c r="Z52" i="2"/>
  <c r="X54" i="2"/>
  <c r="Z52" i="10"/>
  <c r="X54" i="10"/>
  <c r="Z52" i="4"/>
  <c r="X54" i="4"/>
  <c r="Z49" i="8"/>
  <c r="X52" i="8"/>
  <c r="Z52" i="20"/>
  <c r="X54" i="20"/>
  <c r="Z52" i="22"/>
  <c r="X54" i="22"/>
  <c r="X57" i="18" l="1"/>
  <c r="Z54" i="18"/>
  <c r="X57" i="6"/>
  <c r="Z54" i="6"/>
  <c r="Z54" i="4"/>
  <c r="X57" i="4"/>
  <c r="Z52" i="21"/>
  <c r="X54" i="21"/>
  <c r="Z54" i="22"/>
  <c r="X57" i="22"/>
  <c r="Z54" i="10"/>
  <c r="X57" i="10"/>
  <c r="Z54" i="20"/>
  <c r="X57" i="20"/>
  <c r="Z54" i="2"/>
  <c r="X57" i="2"/>
  <c r="Z54" i="3"/>
  <c r="X57" i="3"/>
  <c r="Z54" i="17"/>
  <c r="X57" i="17"/>
  <c r="Z52" i="8"/>
  <c r="X54" i="8"/>
  <c r="X57" i="1"/>
  <c r="Z54" i="1"/>
  <c r="X54" i="14"/>
  <c r="Z52" i="14"/>
  <c r="Z52" i="5"/>
  <c r="X54" i="5"/>
  <c r="Z52" i="11"/>
  <c r="X54" i="11"/>
  <c r="X57" i="13"/>
  <c r="Z54" i="13"/>
  <c r="X57" i="12"/>
  <c r="Z54" i="12"/>
  <c r="Z52" i="16"/>
  <c r="X54" i="16"/>
  <c r="Z54" i="19"/>
  <c r="X57" i="19"/>
  <c r="X60" i="7"/>
  <c r="Z60" i="7" s="1"/>
  <c r="Z57" i="7"/>
  <c r="Z52" i="9"/>
  <c r="X54" i="9"/>
  <c r="Z52" i="23"/>
  <c r="X54" i="23"/>
  <c r="X57" i="15"/>
  <c r="Z54" i="15"/>
  <c r="Z54" i="21" l="1"/>
  <c r="X57" i="21"/>
  <c r="Z57" i="1"/>
  <c r="X60" i="1"/>
  <c r="Z60" i="1" s="1"/>
  <c r="Z54" i="8"/>
  <c r="X57" i="8"/>
  <c r="Z57" i="15"/>
  <c r="X60" i="15"/>
  <c r="Z60" i="15" s="1"/>
  <c r="Z54" i="16"/>
  <c r="X57" i="16"/>
  <c r="Z57" i="6"/>
  <c r="X60" i="6"/>
  <c r="Z60" i="6" s="1"/>
  <c r="X57" i="11"/>
  <c r="Z54" i="11"/>
  <c r="Z57" i="4"/>
  <c r="X60" i="4"/>
  <c r="Z60" i="4" s="1"/>
  <c r="Z54" i="23"/>
  <c r="X57" i="23"/>
  <c r="X60" i="17"/>
  <c r="Z60" i="17" s="1"/>
  <c r="Z57" i="17"/>
  <c r="Z54" i="9"/>
  <c r="X57" i="9"/>
  <c r="Z57" i="3"/>
  <c r="X60" i="3"/>
  <c r="Z60" i="3" s="1"/>
  <c r="Z57" i="22"/>
  <c r="X60" i="22"/>
  <c r="Z60" i="22" s="1"/>
  <c r="Z57" i="2"/>
  <c r="X60" i="2"/>
  <c r="Z60" i="2" s="1"/>
  <c r="X60" i="13"/>
  <c r="Z60" i="13" s="1"/>
  <c r="Z57" i="13"/>
  <c r="Z57" i="19"/>
  <c r="X60" i="19"/>
  <c r="Z60" i="19" s="1"/>
  <c r="Z57" i="20"/>
  <c r="X60" i="20"/>
  <c r="Z60" i="20" s="1"/>
  <c r="Z54" i="5"/>
  <c r="X57" i="5"/>
  <c r="X60" i="10"/>
  <c r="Z60" i="10" s="1"/>
  <c r="Z57" i="10"/>
  <c r="X60" i="12"/>
  <c r="Z60" i="12" s="1"/>
  <c r="Z57" i="12"/>
  <c r="Z54" i="14"/>
  <c r="X57" i="14"/>
  <c r="X60" i="18"/>
  <c r="Z60" i="18" s="1"/>
  <c r="Z57" i="18"/>
  <c r="Z57" i="9" l="1"/>
  <c r="X60" i="9"/>
  <c r="Z60" i="9" s="1"/>
  <c r="Z57" i="11"/>
  <c r="X60" i="11"/>
  <c r="Z60" i="11" s="1"/>
  <c r="X60" i="5"/>
  <c r="Z60" i="5" s="1"/>
  <c r="Z57" i="5"/>
  <c r="Z57" i="23"/>
  <c r="X60" i="23"/>
  <c r="Z60" i="23" s="1"/>
  <c r="Z57" i="16"/>
  <c r="X60" i="16"/>
  <c r="Z60" i="16" s="1"/>
  <c r="Z57" i="21"/>
  <c r="X60" i="21"/>
  <c r="Z60" i="21" s="1"/>
  <c r="Z57" i="8"/>
  <c r="X60" i="8"/>
  <c r="Z60" i="8" s="1"/>
  <c r="X60" i="14"/>
  <c r="Z60" i="14" s="1"/>
  <c r="Z57" i="14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<sst xmlns="http://schemas.openxmlformats.org/spreadsheetml/2006/main" count="3381" uniqueCount="109">
  <si>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</si>
  <si>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</si>
  <si>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</si>
  <si>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</si>
  <si>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</si>
  <si>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</si>
  <si>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</si>
  <si>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</si>
  <si>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</si>
  <si>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</si>
  <si>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</si>
  <si>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</si>
  <si>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</si>
  <si>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</si>
  <si>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</si>
  <si>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</si>
  <si>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</si>
  <si>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</si>
  <si>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</si>
  <si>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</si>
  <si>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</si>
  <si>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</si>
  <si>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</si>
  <si>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</si>
  <si>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</si>
  <si>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</si>
  <si>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</si>
  <si>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</si>
  <si>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</si>
  <si>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</si>
  <si>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</si>
  <si>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</si>
  <si>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</si>
  <si>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</si>
  <si>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</si>
  <si>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</si>
  <si>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</si>
  <si>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</si>
  <si>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</si>
  <si>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</si>
  <si>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</si>
  <si>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</si>
  <si>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</si>
  <si>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</si>
  <si>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</si>
  <si>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</si>
  <si>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</si>
  <si>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</si>
  <si>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</si>
  <si>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</si>
  <si>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</si>
  <si>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</si>
  <si>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</si>
  <si>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</si>
  <si>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</si>
  <si>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</si>
  <si>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</si>
  <si>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</si>
  <si>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</si>
  <si>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</si>
  <si>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</si>
  <si>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</si>
  <si>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</si>
  <si>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</si>
  <si>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</si>
  <si>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</si>
  <si>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</si>
  <si>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</si>
  <si>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</si>
  <si>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</si>
  <si>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</si>
  <si>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</si>
  <si>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</si>
  <si>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</si>
  <si>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</si>
  <si>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</si>
  <si>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</si>
  <si>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</si>
  <si>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</si>
  <si>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</si>
  <si>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</si>
  <si>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</si>
  <si>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</si>
  <si>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</si>
  <si>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</si>
  <si>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</si>
  <si>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Water management                                   ) for 2nd Quarter ended 31 December 2025 (Figures Finalised as at 2026/01/30)</t>
  </si>
  <si>
    <t>North West: Rustenburg (NW373) - Table C4 Quarterly Budgeted Financial Performance ( Water management                                   ) for 2nd Quarter ended 31 December 2025 (Figures Finalised as at 2026/01/30)</t>
  </si>
  <si>
    <t>North West: Kgetlengrivier (NW374) - Table C4 Quarterly Budgeted Financial Performance ( Water management                                   ) for 2nd Quarter ended 31 December 2025 (Figures Finalised as at 2026/01/30)</t>
  </si>
  <si>
    <t>North West: Moses Kotane (NW375) - Table C4 Quarterly Budgeted Financial Performance ( Water management                                   ) for 2nd Quarter ended 31 December 2025 (Figures Finalised as at 2026/01/30)</t>
  </si>
  <si>
    <t>North West: Bojanala Platinum (DC37) - Table C4 Quarterly Budgeted Financial Performance ( Water management                                   ) for 2nd Quarter ended 31 December 2025 (Figures Finalised as at 2026/01/30)</t>
  </si>
  <si>
    <t>North West: Ratlou (NW381) - Table C4 Quarterly Budgeted Financial Performance ( Water management                                   ) for 2nd Quarter ended 31 December 2025 (Figures Finalised as at 2026/01/30)</t>
  </si>
  <si>
    <t>North West: Tswaing (NW382) - Table C4 Quarterly Budgeted Financial Performance ( Water management                                   ) for 2nd Quarter ended 31 December 2025 (Figures Finalised as at 2026/01/30)</t>
  </si>
  <si>
    <t>North West: Mafikeng (NW383) - Table C4 Quarterly Budgeted Financial Performance ( Water management                                   ) for 2nd Quarter ended 31 December 2025 (Figures Finalised as at 2026/01/30)</t>
  </si>
  <si>
    <t>North West: Ditsobotla (NW384) - Table C4 Quarterly Budgeted Financial Performance ( Water management                                   ) for 2nd Quarter ended 31 December 2025 (Figures Finalised as at 2026/01/30)</t>
  </si>
  <si>
    <t>North West: Ramotshere Moiloa (NW385) - Table C4 Quarterly Budgeted Financial Performance ( Water management                                   ) for 2nd Quarter ended 31 December 2025 (Figures Finalised as at 2026/01/30)</t>
  </si>
  <si>
    <t>North West: Ngaka Modiri Molema (DC38) - Table C4 Quarterly Budgeted Financial Performance ( Water management                                   ) for 2nd Quarter ended 31 December 2025 (Figures Finalised as at 2026/01/30)</t>
  </si>
  <si>
    <t>North West: Naledi (NW) (NW392) - Table C4 Quarterly Budgeted Financial Performance ( Water management                                   ) for 2nd Quarter ended 31 December 2025 (Figures Finalised as at 2026/01/30)</t>
  </si>
  <si>
    <t>North West: Mamusa (NW393) - Table C4 Quarterly Budgeted Financial Performance ( Water management                                   ) for 2nd Quarter ended 31 December 2025 (Figures Finalised as at 2026/01/30)</t>
  </si>
  <si>
    <t>North West: Greater Taung (NW394) - Table C4 Quarterly Budgeted Financial Performance ( Water management                                   ) for 2nd Quarter ended 31 December 2025 (Figures Finalised as at 2026/01/30)</t>
  </si>
  <si>
    <t>North West: Lekwa-Teemane (NW396) - Table C4 Quarterly Budgeted Financial Performance ( Water management                                   ) for 2nd Quarter ended 31 December 2025 (Figures Finalised as at 2026/01/30)</t>
  </si>
  <si>
    <t>North West: Kagisano-Molopo (NW397) - Table C4 Quarterly Budgeted Financial Performance ( Water management                                   ) for 2nd Quarter ended 31 December 2025 (Figures Finalised as at 2026/01/30)</t>
  </si>
  <si>
    <t>North West: Dr Ruth Segomotsi Mompati (DC39) - Table C4 Quarterly Budgeted Financial Performance ( Water management                                   ) for 2nd Quarter ended 31 December 2025 (Figures Finalised as at 2026/01/30)</t>
  </si>
  <si>
    <t>North West: City of Matlosana (NW403) - Table C4 Quarterly Budgeted Financial Performance ( Water management                                   ) for 2nd Quarter ended 31 December 2025 (Figures Finalised as at 2026/01/30)</t>
  </si>
  <si>
    <t>North West: Maquassi Hills (NW404) - Table C4 Quarterly Budgeted Financial Performance ( Water management                                   ) for 2nd Quarter ended 31 December 2025 (Figures Finalised as at 2026/01/30)</t>
  </si>
  <si>
    <t>North West: J B Marks (NW405) - Table C4 Quarterly Budgeted Financial Performance ( Water management                                   ) for 2nd Quarter ended 31 December 2025 (Figures Finalised as at 2026/01/30)</t>
  </si>
  <si>
    <t>North West: Dr Kenneth Kaunda (DC40) - Table C4 Quarterly Budgeted Financial Performance ( Water management                                   ) for 2nd Quarter ended 31 December 2025 (Figures Finalised as at 2026/01/30)</t>
  </si>
  <si>
    <t>Summary - Table C4 Quarterly Budgeted Financial Performance ( Water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</si>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</sst>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35560749</v>
      </c>
      <c r="D7" s="20"/>
      <c r="E7" s="21">
        <v>40300039</v>
      </c>
      <c r="F7" s="22">
        <v>40300039</v>
      </c>
      <c r="G7" s="22">
        <v>508121</v>
      </c>
      <c r="H7" s="22">
        <v>3378782</v>
      </c>
      <c r="I7" s="22">
        <v>3958052</v>
      </c>
      <c r="J7" s="22">
        <v>7844955</v>
      </c>
      <c r="K7" s="22">
        <v>19051071</v>
      </c>
      <c r="L7" s="22">
        <v>3425487</v>
      </c>
      <c r="M7" s="22">
        <v>3079225</v>
      </c>
      <c r="N7" s="22">
        <v>25555783</v>
      </c>
      <c r="O7" s="22"/>
      <c r="P7" s="22"/>
      <c r="Q7" s="22"/>
      <c r="R7" s="22"/>
      <c r="S7" s="22"/>
      <c r="T7" s="22"/>
      <c r="U7" s="22"/>
      <c r="V7" s="22"/>
      <c r="W7" s="22">
        <v>33400738</v>
      </c>
      <c r="X7" s="22">
        <v>21539529</v>
      </c>
      <c r="Y7" s="22">
        <v>11861209</v>
      </c>
      <c r="Z7" s="23">
        <v>55.067169760304409</v>
      </c>
      <c r="AA7" s="20">
        <v>40300039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9756313</v>
      </c>
      <c r="D13" s="20"/>
      <c r="E13" s="21">
        <v>9713058</v>
      </c>
      <c r="F13" s="22">
        <v>9713058</v>
      </c>
      <c r="G13" s="22">
        <v>25963</v>
      </c>
      <c r="H13" s="22">
        <v>805057</v>
      </c>
      <c r="I13" s="22">
        <v>813853</v>
      </c>
      <c r="J13" s="22">
        <v>1644873</v>
      </c>
      <c r="K13" s="22">
        <v>824318</v>
      </c>
      <c r="L13" s="22">
        <v>828341</v>
      </c>
      <c r="M13" s="22">
        <v>843578</v>
      </c>
      <c r="N13" s="22">
        <v>2496237</v>
      </c>
      <c r="O13" s="22"/>
      <c r="P13" s="22"/>
      <c r="Q13" s="22"/>
      <c r="R13" s="22"/>
      <c r="S13" s="22"/>
      <c r="T13" s="22"/>
      <c r="U13" s="22"/>
      <c r="V13" s="22"/>
      <c r="W13" s="22">
        <v>4141110</v>
      </c>
      <c r="X13" s="22">
        <v>4687523</v>
      </c>
      <c r="Y13" s="22">
        <v>-546413</v>
      </c>
      <c r="Z13" s="23">
        <v>-11.65675347086297</v>
      </c>
      <c r="AA13" s="20">
        <v>9713058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1318000</v>
      </c>
      <c r="D26" s="20"/>
      <c r="E26" s="21">
        <v>3036000</v>
      </c>
      <c r="F26" s="22">
        <v>3036000</v>
      </c>
      <c r="G26" s="22">
        <v>622486</v>
      </c>
      <c r="H26" s="22">
        <v>611780</v>
      </c>
      <c r="I26" s="22">
        <v>633714</v>
      </c>
      <c r="J26" s="22">
        <v>1867980</v>
      </c>
      <c r="K26" s="22">
        <v>618473</v>
      </c>
      <c r="L26" s="22">
        <v>549547</v>
      </c>
      <c r="M26" s="22"/>
      <c r="N26" s="22">
        <v>1168020</v>
      </c>
      <c r="O26" s="22"/>
      <c r="P26" s="22"/>
      <c r="Q26" s="22"/>
      <c r="R26" s="22"/>
      <c r="S26" s="22"/>
      <c r="T26" s="22"/>
      <c r="U26" s="22"/>
      <c r="V26" s="22"/>
      <c r="W26" s="22">
        <v>3036000</v>
      </c>
      <c r="X26" s="22">
        <v>1518000</v>
      </c>
      <c r="Y26" s="22">
        <v>1518000</v>
      </c>
      <c r="Z26" s="23">
        <v>100</v>
      </c>
      <c r="AA26" s="20">
        <v>3036000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3375745</v>
      </c>
      <c r="H29" s="22"/>
      <c r="I29" s="22"/>
      <c r="J29" s="22">
        <v>3375745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3375745</v>
      </c>
      <c r="X29" s="22"/>
      <c r="Y29" s="22">
        <v>3375745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46635062</v>
      </c>
      <c r="D33" s="29">
        <f t="shared" ref="D33:Y33" si="0">SUM(D6:D32)</f>
        <v>0</v>
      </c>
      <c r="E33" s="30">
        <f t="shared" si="0"/>
        <v>53049097</v>
      </c>
      <c r="F33" s="31">
        <f t="shared" si="0"/>
        <v>53049097</v>
      </c>
      <c r="G33" s="31">
        <f t="shared" si="0"/>
        <v>4532315</v>
      </c>
      <c r="H33" s="31">
        <f t="shared" si="0"/>
        <v>4795619</v>
      </c>
      <c r="I33" s="31">
        <f t="shared" si="0"/>
        <v>5405619</v>
      </c>
      <c r="J33" s="31">
        <f t="shared" si="0"/>
        <v>14733553</v>
      </c>
      <c r="K33" s="31">
        <f t="shared" si="0"/>
        <v>20493862</v>
      </c>
      <c r="L33" s="31">
        <f t="shared" si="0"/>
        <v>4803375</v>
      </c>
      <c r="M33" s="31">
        <f t="shared" si="0"/>
        <v>3922803</v>
      </c>
      <c r="N33" s="31">
        <f t="shared" si="0"/>
        <v>29220040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43953593</v>
      </c>
      <c r="X33" s="31">
        <f t="shared" si="0"/>
        <v>27745052</v>
      </c>
      <c r="Y33" s="31">
        <f t="shared" si="0"/>
        <v>16208541</v>
      </c>
      <c r="Z33" s="32">
        <f>+IF(X33&lt;&gt;0,+(Y33/X33)*100,0)</f>
        <v>58.419573335094135</v>
      </c>
      <c r="AA33" s="29">
        <f>SUM(AA6:AA32)</f>
        <v>53049097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5492686</v>
      </c>
      <c r="D35" s="20"/>
      <c r="E35" s="21">
        <v>15672757</v>
      </c>
      <c r="F35" s="22">
        <v>15672757</v>
      </c>
      <c r="G35" s="22">
        <v>764495</v>
      </c>
      <c r="H35" s="22">
        <v>632307</v>
      </c>
      <c r="I35" s="22">
        <v>632307</v>
      </c>
      <c r="J35" s="22">
        <v>2029109</v>
      </c>
      <c r="K35" s="22">
        <v>689456</v>
      </c>
      <c r="L35" s="22">
        <v>1222787</v>
      </c>
      <c r="M35" s="22">
        <v>1181817</v>
      </c>
      <c r="N35" s="22">
        <v>3094060</v>
      </c>
      <c r="O35" s="22"/>
      <c r="P35" s="22"/>
      <c r="Q35" s="22"/>
      <c r="R35" s="22"/>
      <c r="S35" s="22"/>
      <c r="T35" s="22"/>
      <c r="U35" s="22"/>
      <c r="V35" s="22"/>
      <c r="W35" s="22">
        <v>5123169</v>
      </c>
      <c r="X35" s="22">
        <v>7747730</v>
      </c>
      <c r="Y35" s="22">
        <v>-2624561</v>
      </c>
      <c r="Z35" s="23">
        <v>-33.875225388597691</v>
      </c>
      <c r="AA35" s="20">
        <v>15672757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55649415</v>
      </c>
      <c r="D38" s="20"/>
      <c r="E38" s="21">
        <v>52567488</v>
      </c>
      <c r="F38" s="22">
        <v>52567488</v>
      </c>
      <c r="G38" s="22">
        <v>8584853</v>
      </c>
      <c r="H38" s="22">
        <v>3574080</v>
      </c>
      <c r="I38" s="22"/>
      <c r="J38" s="22">
        <v>12158933</v>
      </c>
      <c r="K38" s="22">
        <v>8326658</v>
      </c>
      <c r="L38" s="22">
        <v>5094533</v>
      </c>
      <c r="M38" s="22">
        <v>4723586</v>
      </c>
      <c r="N38" s="22">
        <v>18144777</v>
      </c>
      <c r="O38" s="22"/>
      <c r="P38" s="22"/>
      <c r="Q38" s="22"/>
      <c r="R38" s="22"/>
      <c r="S38" s="22"/>
      <c r="T38" s="22"/>
      <c r="U38" s="22"/>
      <c r="V38" s="22"/>
      <c r="W38" s="22">
        <v>30303710</v>
      </c>
      <c r="X38" s="22">
        <v>26283744</v>
      </c>
      <c r="Y38" s="22">
        <v>4019966</v>
      </c>
      <c r="Z38" s="23">
        <v>15.29449533521556</v>
      </c>
      <c r="AA38" s="20">
        <v>52567488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67726200</v>
      </c>
      <c r="D40" s="20"/>
      <c r="E40" s="21">
        <v>33070287</v>
      </c>
      <c r="F40" s="22">
        <v>33070287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16535141</v>
      </c>
      <c r="Y40" s="22">
        <v>-16535141</v>
      </c>
      <c r="Z40" s="23">
        <v>-100</v>
      </c>
      <c r="AA40" s="20">
        <v>33070287</v>
      </c>
    </row>
    <row r="41" spans="1:27" x14ac:dyDescent="0.25">
      <c r="A41" s="19" t="s">
        <v>40</v>
      </c>
      <c r="B41" s="15" t="s">
        <v>32</v>
      </c>
      <c r="C41" s="20">
        <v>133607006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32552179</v>
      </c>
      <c r="D42" s="20"/>
      <c r="E42" s="21">
        <v>25043871</v>
      </c>
      <c r="F42" s="22">
        <v>25043871</v>
      </c>
      <c r="G42" s="22">
        <v>1470609</v>
      </c>
      <c r="H42" s="22">
        <v>1759522</v>
      </c>
      <c r="I42" s="22">
        <v>1575434</v>
      </c>
      <c r="J42" s="22">
        <v>4805565</v>
      </c>
      <c r="K42" s="22">
        <v>2917698</v>
      </c>
      <c r="L42" s="22">
        <v>1626885</v>
      </c>
      <c r="M42" s="22">
        <v>1223739</v>
      </c>
      <c r="N42" s="22">
        <v>5768322</v>
      </c>
      <c r="O42" s="22"/>
      <c r="P42" s="22"/>
      <c r="Q42" s="22"/>
      <c r="R42" s="22"/>
      <c r="S42" s="22"/>
      <c r="T42" s="22"/>
      <c r="U42" s="22"/>
      <c r="V42" s="22"/>
      <c r="W42" s="22">
        <v>10573887</v>
      </c>
      <c r="X42" s="22">
        <v>15261164</v>
      </c>
      <c r="Y42" s="22">
        <v>-4687277</v>
      </c>
      <c r="Z42" s="23">
        <v>-30.713758137976892</v>
      </c>
      <c r="AA42" s="20">
        <v>25043871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728070</v>
      </c>
      <c r="D45" s="20"/>
      <c r="E45" s="21">
        <v>855501</v>
      </c>
      <c r="F45" s="22">
        <v>855501</v>
      </c>
      <c r="G45" s="22">
        <v>31304</v>
      </c>
      <c r="H45" s="22">
        <v>53410</v>
      </c>
      <c r="I45" s="22">
        <v>32974</v>
      </c>
      <c r="J45" s="22">
        <v>117688</v>
      </c>
      <c r="K45" s="22">
        <v>55186</v>
      </c>
      <c r="L45" s="22">
        <v>51536</v>
      </c>
      <c r="M45" s="22">
        <v>48004</v>
      </c>
      <c r="N45" s="22">
        <v>154726</v>
      </c>
      <c r="O45" s="22"/>
      <c r="P45" s="22"/>
      <c r="Q45" s="22"/>
      <c r="R45" s="22"/>
      <c r="S45" s="22"/>
      <c r="T45" s="22"/>
      <c r="U45" s="22"/>
      <c r="V45" s="22"/>
      <c r="W45" s="22">
        <v>272414</v>
      </c>
      <c r="X45" s="22">
        <v>458262</v>
      </c>
      <c r="Y45" s="22">
        <v>-185848</v>
      </c>
      <c r="Z45" s="23">
        <v>-40.554966372948229</v>
      </c>
      <c r="AA45" s="20">
        <v>855501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295755556</v>
      </c>
      <c r="D48" s="29">
        <f t="shared" ref="D48:Y48" si="1">SUM(D35:D47)</f>
        <v>0</v>
      </c>
      <c r="E48" s="30">
        <f t="shared" si="1"/>
        <v>127209904</v>
      </c>
      <c r="F48" s="31">
        <f t="shared" si="1"/>
        <v>127209904</v>
      </c>
      <c r="G48" s="31">
        <f t="shared" si="1"/>
        <v>10851261</v>
      </c>
      <c r="H48" s="31">
        <f t="shared" si="1"/>
        <v>6019319</v>
      </c>
      <c r="I48" s="31">
        <f t="shared" si="1"/>
        <v>2240715</v>
      </c>
      <c r="J48" s="31">
        <f t="shared" si="1"/>
        <v>19111295</v>
      </c>
      <c r="K48" s="31">
        <f t="shared" si="1"/>
        <v>11988998</v>
      </c>
      <c r="L48" s="31">
        <f t="shared" si="1"/>
        <v>7995741</v>
      </c>
      <c r="M48" s="31">
        <f t="shared" si="1"/>
        <v>7177146</v>
      </c>
      <c r="N48" s="31">
        <f t="shared" si="1"/>
        <v>27161885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46273180</v>
      </c>
      <c r="X48" s="31">
        <f t="shared" si="1"/>
        <v>66286041</v>
      </c>
      <c r="Y48" s="31">
        <f t="shared" si="1"/>
        <v>-20012861</v>
      </c>
      <c r="Z48" s="32">
        <f>+IF(X48&lt;&gt;0,+(Y48/X48)*100,0)</f>
        <v>-30.191667352708546</v>
      </c>
      <c r="AA48" s="29">
        <f>SUM(AA35:AA47)</f>
        <v>127209904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-249120494</v>
      </c>
      <c r="D49" s="39">
        <f t="shared" si="2"/>
        <v>0</v>
      </c>
      <c r="E49" s="40">
        <f t="shared" si="2"/>
        <v>-74160807</v>
      </c>
      <c r="F49" s="41">
        <f t="shared" si="2"/>
        <v>-74160807</v>
      </c>
      <c r="G49" s="41">
        <f t="shared" si="2"/>
        <v>-6318946</v>
      </c>
      <c r="H49" s="41">
        <f t="shared" si="2"/>
        <v>-1223700</v>
      </c>
      <c r="I49" s="41">
        <f t="shared" si="2"/>
        <v>3164904</v>
      </c>
      <c r="J49" s="41">
        <f t="shared" si="2"/>
        <v>-4377742</v>
      </c>
      <c r="K49" s="41">
        <f t="shared" si="2"/>
        <v>8504864</v>
      </c>
      <c r="L49" s="41">
        <f t="shared" si="2"/>
        <v>-3192366</v>
      </c>
      <c r="M49" s="41">
        <f t="shared" si="2"/>
        <v>-3254343</v>
      </c>
      <c r="N49" s="41">
        <f t="shared" si="2"/>
        <v>2058155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-2319587</v>
      </c>
      <c r="X49" s="41">
        <f t="shared" si="2"/>
        <v>-38540989</v>
      </c>
      <c r="Y49" s="41">
        <f t="shared" si="2"/>
        <v>36221402</v>
      </c>
      <c r="Z49" s="42">
        <f>+IF(X49&lt;&gt;0,+(Y49/X49)*100,0)</f>
        <v>-93.981506286722421</v>
      </c>
      <c r="AA49" s="39">
        <f>+AA33-AA48</f>
        <v>-74160807</v>
      </c>
    </row>
    <row r="50" spans="1:27" x14ac:dyDescent="0.25">
      <c r="A50" s="43" t="s">
        <v>75</v>
      </c>
      <c r="B50" s="15" t="s">
        <v>32</v>
      </c>
      <c r="C50" s="20">
        <v>75000000</v>
      </c>
      <c r="D50" s="20"/>
      <c r="E50" s="21">
        <v>42563000</v>
      </c>
      <c r="F50" s="22">
        <v>42563000</v>
      </c>
      <c r="G50" s="22">
        <v>11944808</v>
      </c>
      <c r="H50" s="22">
        <v>4395185</v>
      </c>
      <c r="I50" s="22"/>
      <c r="J50" s="22">
        <v>16339993</v>
      </c>
      <c r="K50" s="22">
        <v>8628531</v>
      </c>
      <c r="L50" s="22"/>
      <c r="M50" s="22">
        <v>4383601</v>
      </c>
      <c r="N50" s="22">
        <v>13012132</v>
      </c>
      <c r="O50" s="22"/>
      <c r="P50" s="22"/>
      <c r="Q50" s="22"/>
      <c r="R50" s="22"/>
      <c r="S50" s="22"/>
      <c r="T50" s="22"/>
      <c r="U50" s="22"/>
      <c r="V50" s="22"/>
      <c r="W50" s="22">
        <v>29352125</v>
      </c>
      <c r="X50" s="22">
        <v>29347992</v>
      </c>
      <c r="Y50" s="22">
        <v>4133</v>
      </c>
      <c r="Z50" s="23">
        <v>1.4082735200418481E-2</v>
      </c>
      <c r="AA50" s="20">
        <v>42563000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-174120494</v>
      </c>
      <c r="D52" s="48">
        <f t="shared" si="3"/>
        <v>0</v>
      </c>
      <c r="E52" s="49">
        <f t="shared" si="3"/>
        <v>-31597807</v>
      </c>
      <c r="F52" s="50">
        <f t="shared" si="3"/>
        <v>-31597807</v>
      </c>
      <c r="G52" s="50">
        <f t="shared" si="3"/>
        <v>5625862</v>
      </c>
      <c r="H52" s="50">
        <f t="shared" si="3"/>
        <v>3171485</v>
      </c>
      <c r="I52" s="50">
        <f t="shared" si="3"/>
        <v>3164904</v>
      </c>
      <c r="J52" s="50">
        <f t="shared" si="3"/>
        <v>11962251</v>
      </c>
      <c r="K52" s="50">
        <f t="shared" si="3"/>
        <v>17133395</v>
      </c>
      <c r="L52" s="50">
        <f t="shared" si="3"/>
        <v>-3192366</v>
      </c>
      <c r="M52" s="50">
        <f t="shared" si="3"/>
        <v>1129258</v>
      </c>
      <c r="N52" s="50">
        <f t="shared" si="3"/>
        <v>15070287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27032538</v>
      </c>
      <c r="X52" s="50">
        <f t="shared" si="3"/>
        <v>-9192997</v>
      </c>
      <c r="Y52" s="50">
        <f t="shared" si="3"/>
        <v>36225535</v>
      </c>
      <c r="Z52" s="51">
        <f>+IF(X52&lt;&gt;0,+(Y52/X52)*100,0)</f>
        <v>-394.05576875528186</v>
      </c>
      <c r="AA52" s="48">
        <f>SUM(AA49:AA51)</f>
        <v>-31597807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-174120494</v>
      </c>
      <c r="D54" s="54">
        <f>+D52-D53</f>
        <v>0</v>
      </c>
      <c r="E54" s="55">
        <f t="shared" si="4"/>
        <v>-31597807</v>
      </c>
      <c r="F54" s="56">
        <f t="shared" si="4"/>
        <v>-31597807</v>
      </c>
      <c r="G54" s="56">
        <f t="shared" si="4"/>
        <v>5625862</v>
      </c>
      <c r="H54" s="56">
        <f t="shared" si="4"/>
        <v>3171485</v>
      </c>
      <c r="I54" s="56">
        <f t="shared" si="4"/>
        <v>3164904</v>
      </c>
      <c r="J54" s="56">
        <f t="shared" si="4"/>
        <v>11962251</v>
      </c>
      <c r="K54" s="56">
        <f t="shared" si="4"/>
        <v>17133395</v>
      </c>
      <c r="L54" s="56">
        <f t="shared" si="4"/>
        <v>-3192366</v>
      </c>
      <c r="M54" s="56">
        <f t="shared" si="4"/>
        <v>1129258</v>
      </c>
      <c r="N54" s="56">
        <f t="shared" si="4"/>
        <v>15070287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27032538</v>
      </c>
      <c r="X54" s="56">
        <f t="shared" si="4"/>
        <v>-9192997</v>
      </c>
      <c r="Y54" s="56">
        <f t="shared" si="4"/>
        <v>36225535</v>
      </c>
      <c r="Z54" s="57">
        <f>+IF(X54&lt;&gt;0,+(Y54/X54)*100,0)</f>
        <v>-394.05576875528186</v>
      </c>
      <c r="AA54" s="54">
        <f>+AA52-AA53</f>
        <v>-31597807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-174120494</v>
      </c>
      <c r="D57" s="48">
        <f>SUM(D54:D56)</f>
        <v>0</v>
      </c>
      <c r="E57" s="49">
        <f t="shared" si="5"/>
        <v>-31597807</v>
      </c>
      <c r="F57" s="50">
        <f t="shared" si="5"/>
        <v>-31597807</v>
      </c>
      <c r="G57" s="50">
        <f t="shared" si="5"/>
        <v>5625862</v>
      </c>
      <c r="H57" s="50">
        <f t="shared" si="5"/>
        <v>3171485</v>
      </c>
      <c r="I57" s="50">
        <f t="shared" si="5"/>
        <v>3164904</v>
      </c>
      <c r="J57" s="50">
        <f t="shared" si="5"/>
        <v>11962251</v>
      </c>
      <c r="K57" s="50">
        <f t="shared" si="5"/>
        <v>17133395</v>
      </c>
      <c r="L57" s="50">
        <f t="shared" si="5"/>
        <v>-3192366</v>
      </c>
      <c r="M57" s="50">
        <f t="shared" si="5"/>
        <v>1129258</v>
      </c>
      <c r="N57" s="50">
        <f t="shared" si="5"/>
        <v>15070287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27032538</v>
      </c>
      <c r="X57" s="50">
        <f t="shared" si="5"/>
        <v>-9192997</v>
      </c>
      <c r="Y57" s="50">
        <f t="shared" si="5"/>
        <v>36225535</v>
      </c>
      <c r="Z57" s="51">
        <f>+IF(X57&lt;&gt;0,+(Y57/X57)*100,0)</f>
        <v>-394.05576875528186</v>
      </c>
      <c r="AA57" s="48">
        <f>SUM(AA54:AA56)</f>
        <v>-31597807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-174120494</v>
      </c>
      <c r="D60" s="65">
        <f>SUM(D57:D59)</f>
        <v>0</v>
      </c>
      <c r="E60" s="66">
        <f t="shared" si="6"/>
        <v>-31597807</v>
      </c>
      <c r="F60" s="67">
        <f t="shared" si="6"/>
        <v>-31597807</v>
      </c>
      <c r="G60" s="67">
        <f t="shared" si="6"/>
        <v>5625862</v>
      </c>
      <c r="H60" s="67">
        <f t="shared" si="6"/>
        <v>3171485</v>
      </c>
      <c r="I60" s="67">
        <f t="shared" si="6"/>
        <v>3164904</v>
      </c>
      <c r="J60" s="67">
        <f t="shared" si="6"/>
        <v>11962251</v>
      </c>
      <c r="K60" s="67">
        <f t="shared" si="6"/>
        <v>17133395</v>
      </c>
      <c r="L60" s="67">
        <f t="shared" si="6"/>
        <v>-3192366</v>
      </c>
      <c r="M60" s="67">
        <f t="shared" si="6"/>
        <v>1129258</v>
      </c>
      <c r="N60" s="67">
        <f t="shared" si="6"/>
        <v>15070287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27032538</v>
      </c>
      <c r="X60" s="67">
        <f t="shared" si="6"/>
        <v>-9192997</v>
      </c>
      <c r="Y60" s="67">
        <f t="shared" si="6"/>
        <v>36225535</v>
      </c>
      <c r="Z60" s="68">
        <f>+IF(X60&lt;&gt;0,+(Y60/X60)*100,0)</f>
        <v>-394.05576875528186</v>
      </c>
      <c r="AA60" s="65">
        <f>SUM(AA57:AA59)</f>
        <v>-31597807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187000008</v>
      </c>
      <c r="D7" s="20"/>
      <c r="E7" s="21">
        <v>197266173</v>
      </c>
      <c r="F7" s="22">
        <v>197266173</v>
      </c>
      <c r="G7" s="22">
        <v>14708466</v>
      </c>
      <c r="H7" s="22">
        <v>13199055</v>
      </c>
      <c r="I7" s="22">
        <v>15908429</v>
      </c>
      <c r="J7" s="22">
        <v>43815950</v>
      </c>
      <c r="K7" s="22">
        <v>18440497</v>
      </c>
      <c r="L7" s="22">
        <v>13922006</v>
      </c>
      <c r="M7" s="22">
        <v>11392016</v>
      </c>
      <c r="N7" s="22">
        <v>43754519</v>
      </c>
      <c r="O7" s="22"/>
      <c r="P7" s="22"/>
      <c r="Q7" s="22"/>
      <c r="R7" s="22"/>
      <c r="S7" s="22"/>
      <c r="T7" s="22"/>
      <c r="U7" s="22"/>
      <c r="V7" s="22"/>
      <c r="W7" s="22">
        <v>87570469</v>
      </c>
      <c r="X7" s="22">
        <v>98633062</v>
      </c>
      <c r="Y7" s="22">
        <v>-11062593</v>
      </c>
      <c r="Z7" s="23">
        <v>-11.215907501685388</v>
      </c>
      <c r="AA7" s="20">
        <v>197266173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77826426</v>
      </c>
      <c r="D13" s="20"/>
      <c r="E13" s="21">
        <v>43108782</v>
      </c>
      <c r="F13" s="22">
        <v>43108782</v>
      </c>
      <c r="G13" s="22">
        <v>7237703</v>
      </c>
      <c r="H13" s="22">
        <v>7118494</v>
      </c>
      <c r="I13" s="22">
        <v>6979678</v>
      </c>
      <c r="J13" s="22">
        <v>21335875</v>
      </c>
      <c r="K13" s="22">
        <v>7229737</v>
      </c>
      <c r="L13" s="22">
        <v>7328894</v>
      </c>
      <c r="M13" s="22">
        <v>7394633</v>
      </c>
      <c r="N13" s="22">
        <v>21953264</v>
      </c>
      <c r="O13" s="22"/>
      <c r="P13" s="22"/>
      <c r="Q13" s="22"/>
      <c r="R13" s="22"/>
      <c r="S13" s="22"/>
      <c r="T13" s="22"/>
      <c r="U13" s="22"/>
      <c r="V13" s="22"/>
      <c r="W13" s="22">
        <v>43289139</v>
      </c>
      <c r="X13" s="22">
        <v>21554388</v>
      </c>
      <c r="Y13" s="22">
        <v>21734751</v>
      </c>
      <c r="Z13" s="23">
        <v>100.83678089120416</v>
      </c>
      <c r="AA13" s="20">
        <v>43108782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26478</v>
      </c>
      <c r="H27" s="22">
        <v>26777</v>
      </c>
      <c r="I27" s="22">
        <v>27004</v>
      </c>
      <c r="J27" s="22">
        <v>80259</v>
      </c>
      <c r="K27" s="22">
        <v>27250</v>
      </c>
      <c r="L27" s="22">
        <v>27568</v>
      </c>
      <c r="M27" s="22">
        <v>27873</v>
      </c>
      <c r="N27" s="22">
        <v>82691</v>
      </c>
      <c r="O27" s="22"/>
      <c r="P27" s="22"/>
      <c r="Q27" s="22"/>
      <c r="R27" s="22"/>
      <c r="S27" s="22"/>
      <c r="T27" s="22"/>
      <c r="U27" s="22"/>
      <c r="V27" s="22"/>
      <c r="W27" s="22">
        <v>162950</v>
      </c>
      <c r="X27" s="22"/>
      <c r="Y27" s="22">
        <v>162950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61749</v>
      </c>
      <c r="H29" s="22">
        <v>61665</v>
      </c>
      <c r="I29" s="22">
        <v>61497</v>
      </c>
      <c r="J29" s="22">
        <v>184911</v>
      </c>
      <c r="K29" s="22">
        <v>61161</v>
      </c>
      <c r="L29" s="22">
        <v>60993</v>
      </c>
      <c r="M29" s="22">
        <v>60657</v>
      </c>
      <c r="N29" s="22">
        <v>182811</v>
      </c>
      <c r="O29" s="22"/>
      <c r="P29" s="22"/>
      <c r="Q29" s="22"/>
      <c r="R29" s="22"/>
      <c r="S29" s="22"/>
      <c r="T29" s="22"/>
      <c r="U29" s="22"/>
      <c r="V29" s="22"/>
      <c r="W29" s="22">
        <v>367722</v>
      </c>
      <c r="X29" s="22"/>
      <c r="Y29" s="22">
        <v>367722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264826434</v>
      </c>
      <c r="D33" s="29">
        <f t="shared" ref="D33:Y33" si="0">SUM(D6:D32)</f>
        <v>0</v>
      </c>
      <c r="E33" s="30">
        <f t="shared" si="0"/>
        <v>240374955</v>
      </c>
      <c r="F33" s="31">
        <f t="shared" si="0"/>
        <v>240374955</v>
      </c>
      <c r="G33" s="31">
        <f t="shared" si="0"/>
        <v>22034396</v>
      </c>
      <c r="H33" s="31">
        <f t="shared" si="0"/>
        <v>20405991</v>
      </c>
      <c r="I33" s="31">
        <f t="shared" si="0"/>
        <v>22976608</v>
      </c>
      <c r="J33" s="31">
        <f t="shared" si="0"/>
        <v>65416995</v>
      </c>
      <c r="K33" s="31">
        <f t="shared" si="0"/>
        <v>25758645</v>
      </c>
      <c r="L33" s="31">
        <f t="shared" si="0"/>
        <v>21339461</v>
      </c>
      <c r="M33" s="31">
        <f t="shared" si="0"/>
        <v>18875179</v>
      </c>
      <c r="N33" s="31">
        <f t="shared" si="0"/>
        <v>65973285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131390280</v>
      </c>
      <c r="X33" s="31">
        <f t="shared" si="0"/>
        <v>120187450</v>
      </c>
      <c r="Y33" s="31">
        <f t="shared" si="0"/>
        <v>11202830</v>
      </c>
      <c r="Z33" s="32">
        <f>+IF(X33&lt;&gt;0,+(Y33/X33)*100,0)</f>
        <v>9.321131282841927</v>
      </c>
      <c r="AA33" s="29">
        <f>SUM(AA6:AA32)</f>
        <v>240374955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68524896</v>
      </c>
      <c r="D35" s="20"/>
      <c r="E35" s="21">
        <v>74634401</v>
      </c>
      <c r="F35" s="22">
        <v>74634401</v>
      </c>
      <c r="G35" s="22">
        <v>7459248</v>
      </c>
      <c r="H35" s="22">
        <v>7509790</v>
      </c>
      <c r="I35" s="22">
        <v>7639298</v>
      </c>
      <c r="J35" s="22">
        <v>22608336</v>
      </c>
      <c r="K35" s="22">
        <v>8296098</v>
      </c>
      <c r="L35" s="22">
        <v>7749594</v>
      </c>
      <c r="M35" s="22">
        <v>8312646</v>
      </c>
      <c r="N35" s="22">
        <v>24358338</v>
      </c>
      <c r="O35" s="22"/>
      <c r="P35" s="22"/>
      <c r="Q35" s="22"/>
      <c r="R35" s="22"/>
      <c r="S35" s="22"/>
      <c r="T35" s="22"/>
      <c r="U35" s="22"/>
      <c r="V35" s="22"/>
      <c r="W35" s="22">
        <v>46966674</v>
      </c>
      <c r="X35" s="22">
        <v>37317252</v>
      </c>
      <c r="Y35" s="22">
        <v>9649422</v>
      </c>
      <c r="Z35" s="23">
        <v>25.857804320639687</v>
      </c>
      <c r="AA35" s="20">
        <v>74634401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281921505</v>
      </c>
      <c r="D38" s="20"/>
      <c r="E38" s="21">
        <v>95152513</v>
      </c>
      <c r="F38" s="22">
        <v>95152513</v>
      </c>
      <c r="G38" s="22">
        <v>11652</v>
      </c>
      <c r="H38" s="22">
        <v>9986872</v>
      </c>
      <c r="I38" s="22">
        <v>11539527</v>
      </c>
      <c r="J38" s="22">
        <v>21538051</v>
      </c>
      <c r="K38" s="22">
        <v>8028430</v>
      </c>
      <c r="L38" s="22">
        <v>32848198</v>
      </c>
      <c r="M38" s="22">
        <v>8092490</v>
      </c>
      <c r="N38" s="22">
        <v>48969118</v>
      </c>
      <c r="O38" s="22"/>
      <c r="P38" s="22"/>
      <c r="Q38" s="22"/>
      <c r="R38" s="22"/>
      <c r="S38" s="22"/>
      <c r="T38" s="22"/>
      <c r="U38" s="22"/>
      <c r="V38" s="22"/>
      <c r="W38" s="22">
        <v>70507169</v>
      </c>
      <c r="X38" s="22">
        <v>47576270</v>
      </c>
      <c r="Y38" s="22">
        <v>22930899</v>
      </c>
      <c r="Z38" s="23">
        <v>48.198185776228357</v>
      </c>
      <c r="AA38" s="20">
        <v>95152513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64543160</v>
      </c>
      <c r="F39" s="22">
        <v>64543160</v>
      </c>
      <c r="G39" s="22">
        <v>5378597</v>
      </c>
      <c r="H39" s="22">
        <v>5378597</v>
      </c>
      <c r="I39" s="22">
        <v>5378597</v>
      </c>
      <c r="J39" s="22">
        <v>16135791</v>
      </c>
      <c r="K39" s="22">
        <v>5378597</v>
      </c>
      <c r="L39" s="22">
        <v>5378597</v>
      </c>
      <c r="M39" s="22">
        <v>5378597</v>
      </c>
      <c r="N39" s="22">
        <v>16135791</v>
      </c>
      <c r="O39" s="22"/>
      <c r="P39" s="22"/>
      <c r="Q39" s="22"/>
      <c r="R39" s="22"/>
      <c r="S39" s="22"/>
      <c r="T39" s="22"/>
      <c r="U39" s="22"/>
      <c r="V39" s="22"/>
      <c r="W39" s="22">
        <v>32271582</v>
      </c>
      <c r="X39" s="22">
        <v>32271582</v>
      </c>
      <c r="Y39" s="22"/>
      <c r="Z39" s="23"/>
      <c r="AA39" s="20">
        <v>64543160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272452450</v>
      </c>
      <c r="F40" s="22">
        <v>272452450</v>
      </c>
      <c r="G40" s="22">
        <v>22704371</v>
      </c>
      <c r="H40" s="22">
        <v>22704371</v>
      </c>
      <c r="I40" s="22">
        <v>22704371</v>
      </c>
      <c r="J40" s="22">
        <v>68113113</v>
      </c>
      <c r="K40" s="22">
        <v>22704371</v>
      </c>
      <c r="L40" s="22">
        <v>22704371</v>
      </c>
      <c r="M40" s="22">
        <v>22704371</v>
      </c>
      <c r="N40" s="22">
        <v>68113113</v>
      </c>
      <c r="O40" s="22"/>
      <c r="P40" s="22"/>
      <c r="Q40" s="22"/>
      <c r="R40" s="22"/>
      <c r="S40" s="22"/>
      <c r="T40" s="22"/>
      <c r="U40" s="22"/>
      <c r="V40" s="22"/>
      <c r="W40" s="22">
        <v>136226226</v>
      </c>
      <c r="X40" s="22">
        <v>136226226</v>
      </c>
      <c r="Y40" s="22"/>
      <c r="Z40" s="23"/>
      <c r="AA40" s="20">
        <v>272452450</v>
      </c>
    </row>
    <row r="41" spans="1:27" x14ac:dyDescent="0.25">
      <c r="A41" s="19" t="s">
        <v>40</v>
      </c>
      <c r="B41" s="15" t="s">
        <v>32</v>
      </c>
      <c r="C41" s="20">
        <v>2525180</v>
      </c>
      <c r="D41" s="20"/>
      <c r="E41" s="21">
        <v>3180721</v>
      </c>
      <c r="F41" s="22">
        <v>3180721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1590366</v>
      </c>
      <c r="Y41" s="22">
        <v>-1590366</v>
      </c>
      <c r="Z41" s="23">
        <v>-100</v>
      </c>
      <c r="AA41" s="20">
        <v>3180721</v>
      </c>
    </row>
    <row r="42" spans="1:27" x14ac:dyDescent="0.25">
      <c r="A42" s="19" t="s">
        <v>67</v>
      </c>
      <c r="B42" s="15" t="s">
        <v>32</v>
      </c>
      <c r="C42" s="20">
        <v>158747542</v>
      </c>
      <c r="D42" s="20"/>
      <c r="E42" s="21">
        <v>28809934</v>
      </c>
      <c r="F42" s="22">
        <v>28809934</v>
      </c>
      <c r="G42" s="22">
        <v>534565</v>
      </c>
      <c r="H42" s="22">
        <v>6540565</v>
      </c>
      <c r="I42" s="22">
        <v>12708027</v>
      </c>
      <c r="J42" s="22">
        <v>19783157</v>
      </c>
      <c r="K42" s="22">
        <v>680161</v>
      </c>
      <c r="L42" s="22">
        <v>2075827</v>
      </c>
      <c r="M42" s="22">
        <v>44377860</v>
      </c>
      <c r="N42" s="22">
        <v>47133848</v>
      </c>
      <c r="O42" s="22"/>
      <c r="P42" s="22"/>
      <c r="Q42" s="22"/>
      <c r="R42" s="22"/>
      <c r="S42" s="22"/>
      <c r="T42" s="22"/>
      <c r="U42" s="22"/>
      <c r="V42" s="22"/>
      <c r="W42" s="22">
        <v>66917005</v>
      </c>
      <c r="X42" s="22">
        <v>14404980</v>
      </c>
      <c r="Y42" s="22">
        <v>52512025</v>
      </c>
      <c r="Z42" s="23">
        <v>364.54076992817761</v>
      </c>
      <c r="AA42" s="20">
        <v>28809934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2997718</v>
      </c>
      <c r="D45" s="20"/>
      <c r="E45" s="21">
        <v>1641509</v>
      </c>
      <c r="F45" s="22">
        <v>1641509</v>
      </c>
      <c r="G45" s="22">
        <v>102609</v>
      </c>
      <c r="H45" s="22">
        <v>228568</v>
      </c>
      <c r="I45" s="22">
        <v>406750</v>
      </c>
      <c r="J45" s="22">
        <v>737927</v>
      </c>
      <c r="K45" s="22">
        <v>260955</v>
      </c>
      <c r="L45" s="22">
        <v>168325</v>
      </c>
      <c r="M45" s="22">
        <v>157375</v>
      </c>
      <c r="N45" s="22">
        <v>586655</v>
      </c>
      <c r="O45" s="22"/>
      <c r="P45" s="22"/>
      <c r="Q45" s="22"/>
      <c r="R45" s="22"/>
      <c r="S45" s="22"/>
      <c r="T45" s="22"/>
      <c r="U45" s="22"/>
      <c r="V45" s="22"/>
      <c r="W45" s="22">
        <v>1324582</v>
      </c>
      <c r="X45" s="22">
        <v>820764</v>
      </c>
      <c r="Y45" s="22">
        <v>503818</v>
      </c>
      <c r="Z45" s="23">
        <v>61.384027564561791</v>
      </c>
      <c r="AA45" s="20">
        <v>1641509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514716841</v>
      </c>
      <c r="D48" s="29">
        <f t="shared" ref="D48:Y48" si="1">SUM(D35:D47)</f>
        <v>0</v>
      </c>
      <c r="E48" s="30">
        <f t="shared" si="1"/>
        <v>540414688</v>
      </c>
      <c r="F48" s="31">
        <f t="shared" si="1"/>
        <v>540414688</v>
      </c>
      <c r="G48" s="31">
        <f t="shared" si="1"/>
        <v>36191042</v>
      </c>
      <c r="H48" s="31">
        <f t="shared" si="1"/>
        <v>52348763</v>
      </c>
      <c r="I48" s="31">
        <f t="shared" si="1"/>
        <v>60376570</v>
      </c>
      <c r="J48" s="31">
        <f t="shared" si="1"/>
        <v>148916375</v>
      </c>
      <c r="K48" s="31">
        <f t="shared" si="1"/>
        <v>45348612</v>
      </c>
      <c r="L48" s="31">
        <f t="shared" si="1"/>
        <v>70924912</v>
      </c>
      <c r="M48" s="31">
        <f t="shared" si="1"/>
        <v>89023339</v>
      </c>
      <c r="N48" s="31">
        <f t="shared" si="1"/>
        <v>205296863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354213238</v>
      </c>
      <c r="X48" s="31">
        <f t="shared" si="1"/>
        <v>270207440</v>
      </c>
      <c r="Y48" s="31">
        <f t="shared" si="1"/>
        <v>84005798</v>
      </c>
      <c r="Z48" s="32">
        <f>+IF(X48&lt;&gt;0,+(Y48/X48)*100,0)</f>
        <v>31.089372668643023</v>
      </c>
      <c r="AA48" s="29">
        <f>SUM(AA35:AA47)</f>
        <v>540414688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-249890407</v>
      </c>
      <c r="D49" s="39">
        <f t="shared" si="2"/>
        <v>0</v>
      </c>
      <c r="E49" s="40">
        <f t="shared" si="2"/>
        <v>-300039733</v>
      </c>
      <c r="F49" s="41">
        <f t="shared" si="2"/>
        <v>-300039733</v>
      </c>
      <c r="G49" s="41">
        <f t="shared" si="2"/>
        <v>-14156646</v>
      </c>
      <c r="H49" s="41">
        <f t="shared" si="2"/>
        <v>-31942772</v>
      </c>
      <c r="I49" s="41">
        <f t="shared" si="2"/>
        <v>-37399962</v>
      </c>
      <c r="J49" s="41">
        <f t="shared" si="2"/>
        <v>-83499380</v>
      </c>
      <c r="K49" s="41">
        <f t="shared" si="2"/>
        <v>-19589967</v>
      </c>
      <c r="L49" s="41">
        <f t="shared" si="2"/>
        <v>-49585451</v>
      </c>
      <c r="M49" s="41">
        <f t="shared" si="2"/>
        <v>-70148160</v>
      </c>
      <c r="N49" s="41">
        <f t="shared" si="2"/>
        <v>-139323578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-222822958</v>
      </c>
      <c r="X49" s="41">
        <f t="shared" si="2"/>
        <v>-150019990</v>
      </c>
      <c r="Y49" s="41">
        <f t="shared" si="2"/>
        <v>-72802968</v>
      </c>
      <c r="Z49" s="42">
        <f>+IF(X49&lt;&gt;0,+(Y49/X49)*100,0)</f>
        <v>48.52884472262663</v>
      </c>
      <c r="AA49" s="39">
        <f>+AA33-AA48</f>
        <v>-300039733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-249890407</v>
      </c>
      <c r="D52" s="48">
        <f t="shared" si="3"/>
        <v>0</v>
      </c>
      <c r="E52" s="49">
        <f t="shared" si="3"/>
        <v>-300039733</v>
      </c>
      <c r="F52" s="50">
        <f t="shared" si="3"/>
        <v>-300039733</v>
      </c>
      <c r="G52" s="50">
        <f t="shared" si="3"/>
        <v>-14156646</v>
      </c>
      <c r="H52" s="50">
        <f t="shared" si="3"/>
        <v>-31942772</v>
      </c>
      <c r="I52" s="50">
        <f t="shared" si="3"/>
        <v>-37399962</v>
      </c>
      <c r="J52" s="50">
        <f t="shared" si="3"/>
        <v>-83499380</v>
      </c>
      <c r="K52" s="50">
        <f t="shared" si="3"/>
        <v>-19589967</v>
      </c>
      <c r="L52" s="50">
        <f t="shared" si="3"/>
        <v>-49585451</v>
      </c>
      <c r="M52" s="50">
        <f t="shared" si="3"/>
        <v>-70148160</v>
      </c>
      <c r="N52" s="50">
        <f t="shared" si="3"/>
        <v>-139323578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-222822958</v>
      </c>
      <c r="X52" s="50">
        <f t="shared" si="3"/>
        <v>-150019990</v>
      </c>
      <c r="Y52" s="50">
        <f t="shared" si="3"/>
        <v>-72802968</v>
      </c>
      <c r="Z52" s="51">
        <f>+IF(X52&lt;&gt;0,+(Y52/X52)*100,0)</f>
        <v>48.52884472262663</v>
      </c>
      <c r="AA52" s="48">
        <f>SUM(AA49:AA51)</f>
        <v>-300039733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-249890407</v>
      </c>
      <c r="D54" s="54">
        <f>+D52-D53</f>
        <v>0</v>
      </c>
      <c r="E54" s="55">
        <f t="shared" si="4"/>
        <v>-300039733</v>
      </c>
      <c r="F54" s="56">
        <f t="shared" si="4"/>
        <v>-300039733</v>
      </c>
      <c r="G54" s="56">
        <f t="shared" si="4"/>
        <v>-14156646</v>
      </c>
      <c r="H54" s="56">
        <f t="shared" si="4"/>
        <v>-31942772</v>
      </c>
      <c r="I54" s="56">
        <f t="shared" si="4"/>
        <v>-37399962</v>
      </c>
      <c r="J54" s="56">
        <f t="shared" si="4"/>
        <v>-83499380</v>
      </c>
      <c r="K54" s="56">
        <f t="shared" si="4"/>
        <v>-19589967</v>
      </c>
      <c r="L54" s="56">
        <f t="shared" si="4"/>
        <v>-49585451</v>
      </c>
      <c r="M54" s="56">
        <f t="shared" si="4"/>
        <v>-70148160</v>
      </c>
      <c r="N54" s="56">
        <f t="shared" si="4"/>
        <v>-139323578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-222822958</v>
      </c>
      <c r="X54" s="56">
        <f t="shared" si="4"/>
        <v>-150019990</v>
      </c>
      <c r="Y54" s="56">
        <f t="shared" si="4"/>
        <v>-72802968</v>
      </c>
      <c r="Z54" s="57">
        <f>+IF(X54&lt;&gt;0,+(Y54/X54)*100,0)</f>
        <v>48.52884472262663</v>
      </c>
      <c r="AA54" s="54">
        <f>+AA52-AA53</f>
        <v>-300039733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-249890407</v>
      </c>
      <c r="D57" s="48">
        <f>SUM(D54:D56)</f>
        <v>0</v>
      </c>
      <c r="E57" s="49">
        <f t="shared" si="5"/>
        <v>-300039733</v>
      </c>
      <c r="F57" s="50">
        <f t="shared" si="5"/>
        <v>-300039733</v>
      </c>
      <c r="G57" s="50">
        <f t="shared" si="5"/>
        <v>-14156646</v>
      </c>
      <c r="H57" s="50">
        <f t="shared" si="5"/>
        <v>-31942772</v>
      </c>
      <c r="I57" s="50">
        <f t="shared" si="5"/>
        <v>-37399962</v>
      </c>
      <c r="J57" s="50">
        <f t="shared" si="5"/>
        <v>-83499380</v>
      </c>
      <c r="K57" s="50">
        <f t="shared" si="5"/>
        <v>-19589967</v>
      </c>
      <c r="L57" s="50">
        <f t="shared" si="5"/>
        <v>-49585451</v>
      </c>
      <c r="M57" s="50">
        <f t="shared" si="5"/>
        <v>-70148160</v>
      </c>
      <c r="N57" s="50">
        <f t="shared" si="5"/>
        <v>-139323578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-222822958</v>
      </c>
      <c r="X57" s="50">
        <f t="shared" si="5"/>
        <v>-150019990</v>
      </c>
      <c r="Y57" s="50">
        <f t="shared" si="5"/>
        <v>-72802968</v>
      </c>
      <c r="Z57" s="51">
        <f>+IF(X57&lt;&gt;0,+(Y57/X57)*100,0)</f>
        <v>48.52884472262663</v>
      </c>
      <c r="AA57" s="48">
        <f>SUM(AA54:AA56)</f>
        <v>-300039733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-249890407</v>
      </c>
      <c r="D60" s="65">
        <f>SUM(D57:D59)</f>
        <v>0</v>
      </c>
      <c r="E60" s="66">
        <f t="shared" si="6"/>
        <v>-300039733</v>
      </c>
      <c r="F60" s="67">
        <f t="shared" si="6"/>
        <v>-300039733</v>
      </c>
      <c r="G60" s="67">
        <f t="shared" si="6"/>
        <v>-14156646</v>
      </c>
      <c r="H60" s="67">
        <f t="shared" si="6"/>
        <v>-31942772</v>
      </c>
      <c r="I60" s="67">
        <f t="shared" si="6"/>
        <v>-37399962</v>
      </c>
      <c r="J60" s="67">
        <f t="shared" si="6"/>
        <v>-83499380</v>
      </c>
      <c r="K60" s="67">
        <f t="shared" si="6"/>
        <v>-19589967</v>
      </c>
      <c r="L60" s="67">
        <f t="shared" si="6"/>
        <v>-49585451</v>
      </c>
      <c r="M60" s="67">
        <f t="shared" si="6"/>
        <v>-70148160</v>
      </c>
      <c r="N60" s="67">
        <f t="shared" si="6"/>
        <v>-139323578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-222822958</v>
      </c>
      <c r="X60" s="67">
        <f t="shared" si="6"/>
        <v>-150019990</v>
      </c>
      <c r="Y60" s="67">
        <f t="shared" si="6"/>
        <v>-72802968</v>
      </c>
      <c r="Z60" s="68">
        <f>+IF(X60&lt;&gt;0,+(Y60/X60)*100,0)</f>
        <v>48.52884472262663</v>
      </c>
      <c r="AA60" s="65">
        <f>SUM(AA57:AA59)</f>
        <v>-300039733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507038604</v>
      </c>
      <c r="D7" s="20"/>
      <c r="E7" s="21">
        <v>617929466</v>
      </c>
      <c r="F7" s="22">
        <v>617929466</v>
      </c>
      <c r="G7" s="22">
        <v>52094635</v>
      </c>
      <c r="H7" s="22">
        <v>60133372</v>
      </c>
      <c r="I7" s="22">
        <v>59074973</v>
      </c>
      <c r="J7" s="22">
        <v>171302980</v>
      </c>
      <c r="K7" s="22">
        <v>-2771407</v>
      </c>
      <c r="L7" s="22">
        <v>62726089</v>
      </c>
      <c r="M7" s="22">
        <v>52786951</v>
      </c>
      <c r="N7" s="22">
        <v>112741633</v>
      </c>
      <c r="O7" s="22"/>
      <c r="P7" s="22"/>
      <c r="Q7" s="22"/>
      <c r="R7" s="22"/>
      <c r="S7" s="22"/>
      <c r="T7" s="22"/>
      <c r="U7" s="22"/>
      <c r="V7" s="22"/>
      <c r="W7" s="22">
        <v>284044613</v>
      </c>
      <c r="X7" s="22">
        <v>308964732</v>
      </c>
      <c r="Y7" s="22">
        <v>-24920119</v>
      </c>
      <c r="Z7" s="23">
        <v>-8.0656840147049529</v>
      </c>
      <c r="AA7" s="20">
        <v>617929466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183088</v>
      </c>
      <c r="F10" s="22">
        <v>183088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91542</v>
      </c>
      <c r="Y10" s="22">
        <v>-91542</v>
      </c>
      <c r="Z10" s="23">
        <v>-100</v>
      </c>
      <c r="AA10" s="20">
        <v>183088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176703570</v>
      </c>
      <c r="D13" s="20"/>
      <c r="E13" s="21">
        <v>176600000</v>
      </c>
      <c r="F13" s="22">
        <v>176600000</v>
      </c>
      <c r="G13" s="22">
        <v>19554349</v>
      </c>
      <c r="H13" s="22">
        <v>19871390</v>
      </c>
      <c r="I13" s="22">
        <v>20122875</v>
      </c>
      <c r="J13" s="22">
        <v>59548614</v>
      </c>
      <c r="K13" s="22">
        <v>-190</v>
      </c>
      <c r="L13" s="22">
        <v>25193829</v>
      </c>
      <c r="M13" s="22">
        <v>46487425</v>
      </c>
      <c r="N13" s="22">
        <v>71681064</v>
      </c>
      <c r="O13" s="22"/>
      <c r="P13" s="22"/>
      <c r="Q13" s="22"/>
      <c r="R13" s="22"/>
      <c r="S13" s="22"/>
      <c r="T13" s="22"/>
      <c r="U13" s="22"/>
      <c r="V13" s="22"/>
      <c r="W13" s="22">
        <v>131229678</v>
      </c>
      <c r="X13" s="22">
        <v>88300002</v>
      </c>
      <c r="Y13" s="22">
        <v>42929676</v>
      </c>
      <c r="Z13" s="23">
        <v>48.617978513749073</v>
      </c>
      <c r="AA13" s="20">
        <v>176600000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1435035</v>
      </c>
      <c r="D20" s="20"/>
      <c r="E20" s="21">
        <v>735000</v>
      </c>
      <c r="F20" s="22">
        <v>735000</v>
      </c>
      <c r="G20" s="22">
        <v>146316</v>
      </c>
      <c r="H20" s="22">
        <v>97123</v>
      </c>
      <c r="I20" s="22">
        <v>47114</v>
      </c>
      <c r="J20" s="22">
        <v>290553</v>
      </c>
      <c r="K20" s="22">
        <v>65128</v>
      </c>
      <c r="L20" s="22">
        <v>82647</v>
      </c>
      <c r="M20" s="22">
        <v>162128</v>
      </c>
      <c r="N20" s="22">
        <v>309903</v>
      </c>
      <c r="O20" s="22"/>
      <c r="P20" s="22"/>
      <c r="Q20" s="22"/>
      <c r="R20" s="22"/>
      <c r="S20" s="22"/>
      <c r="T20" s="22"/>
      <c r="U20" s="22"/>
      <c r="V20" s="22"/>
      <c r="W20" s="22">
        <v>600456</v>
      </c>
      <c r="X20" s="22">
        <v>367500</v>
      </c>
      <c r="Y20" s="22">
        <v>232956</v>
      </c>
      <c r="Z20" s="18">
        <v>63.389387755102042</v>
      </c>
      <c r="AA20" s="20">
        <v>735000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1222609</v>
      </c>
      <c r="D24" s="20"/>
      <c r="E24" s="21">
        <v>200000</v>
      </c>
      <c r="F24" s="22">
        <v>200000</v>
      </c>
      <c r="G24" s="22">
        <v>15217</v>
      </c>
      <c r="H24" s="22"/>
      <c r="I24" s="22">
        <v>19565</v>
      </c>
      <c r="J24" s="22">
        <v>34782</v>
      </c>
      <c r="K24" s="22">
        <v>4348</v>
      </c>
      <c r="L24" s="22"/>
      <c r="M24" s="22"/>
      <c r="N24" s="22">
        <v>4348</v>
      </c>
      <c r="O24" s="22"/>
      <c r="P24" s="22"/>
      <c r="Q24" s="22"/>
      <c r="R24" s="22"/>
      <c r="S24" s="22"/>
      <c r="T24" s="22"/>
      <c r="U24" s="22"/>
      <c r="V24" s="22"/>
      <c r="W24" s="22">
        <v>39130</v>
      </c>
      <c r="X24" s="22">
        <v>99996</v>
      </c>
      <c r="Y24" s="22">
        <v>-60866</v>
      </c>
      <c r="Z24" s="23">
        <v>-60.868434737389499</v>
      </c>
      <c r="AA24" s="20">
        <v>200000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512457896</v>
      </c>
      <c r="D26" s="20"/>
      <c r="E26" s="21">
        <v>552897122</v>
      </c>
      <c r="F26" s="22">
        <v>552897122</v>
      </c>
      <c r="G26" s="22"/>
      <c r="H26" s="22">
        <v>229557228</v>
      </c>
      <c r="I26" s="22"/>
      <c r="J26" s="22">
        <v>229557228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229557228</v>
      </c>
      <c r="X26" s="22">
        <v>276448560</v>
      </c>
      <c r="Y26" s="22">
        <v>-46891332</v>
      </c>
      <c r="Z26" s="23">
        <v>-16.962046031276127</v>
      </c>
      <c r="AA26" s="20">
        <v>552897122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1198857714</v>
      </c>
      <c r="D33" s="29">
        <f t="shared" ref="D33:Y33" si="0">SUM(D6:D32)</f>
        <v>0</v>
      </c>
      <c r="E33" s="30">
        <f t="shared" si="0"/>
        <v>1348544676</v>
      </c>
      <c r="F33" s="31">
        <f t="shared" si="0"/>
        <v>1348544676</v>
      </c>
      <c r="G33" s="31">
        <f t="shared" si="0"/>
        <v>71810517</v>
      </c>
      <c r="H33" s="31">
        <f t="shared" si="0"/>
        <v>309659113</v>
      </c>
      <c r="I33" s="31">
        <f t="shared" si="0"/>
        <v>79264527</v>
      </c>
      <c r="J33" s="31">
        <f t="shared" si="0"/>
        <v>460734157</v>
      </c>
      <c r="K33" s="31">
        <f t="shared" si="0"/>
        <v>-2702121</v>
      </c>
      <c r="L33" s="31">
        <f t="shared" si="0"/>
        <v>88002565</v>
      </c>
      <c r="M33" s="31">
        <f t="shared" si="0"/>
        <v>99436504</v>
      </c>
      <c r="N33" s="31">
        <f t="shared" si="0"/>
        <v>184736948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645471105</v>
      </c>
      <c r="X33" s="31">
        <f t="shared" si="0"/>
        <v>674272332</v>
      </c>
      <c r="Y33" s="31">
        <f t="shared" si="0"/>
        <v>-28801227</v>
      </c>
      <c r="Z33" s="32">
        <f>+IF(X33&lt;&gt;0,+(Y33/X33)*100,0)</f>
        <v>-4.2714531848831667</v>
      </c>
      <c r="AA33" s="29">
        <f>SUM(AA6:AA32)</f>
        <v>1348544676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84118648</v>
      </c>
      <c r="D35" s="20"/>
      <c r="E35" s="21">
        <v>111315422</v>
      </c>
      <c r="F35" s="22">
        <v>111315422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55657722</v>
      </c>
      <c r="Y35" s="22">
        <v>-55657722</v>
      </c>
      <c r="Z35" s="23">
        <v>-100</v>
      </c>
      <c r="AA35" s="20">
        <v>111315422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564480189</v>
      </c>
      <c r="D38" s="20"/>
      <c r="E38" s="21">
        <v>614774739</v>
      </c>
      <c r="F38" s="22">
        <v>614774739</v>
      </c>
      <c r="G38" s="22">
        <v>1428582</v>
      </c>
      <c r="H38" s="22">
        <v>45470112</v>
      </c>
      <c r="I38" s="22">
        <v>54364738</v>
      </c>
      <c r="J38" s="22">
        <v>101263432</v>
      </c>
      <c r="K38" s="22">
        <v>49271564</v>
      </c>
      <c r="L38" s="22">
        <v>48965920</v>
      </c>
      <c r="M38" s="22">
        <v>46643230</v>
      </c>
      <c r="N38" s="22">
        <v>144880714</v>
      </c>
      <c r="O38" s="22"/>
      <c r="P38" s="22"/>
      <c r="Q38" s="22"/>
      <c r="R38" s="22"/>
      <c r="S38" s="22"/>
      <c r="T38" s="22"/>
      <c r="U38" s="22"/>
      <c r="V38" s="22"/>
      <c r="W38" s="22">
        <v>246144146</v>
      </c>
      <c r="X38" s="22">
        <v>307387362</v>
      </c>
      <c r="Y38" s="22">
        <v>-61243216</v>
      </c>
      <c r="Z38" s="23">
        <v>-19.923791141419798</v>
      </c>
      <c r="AA38" s="20">
        <v>614774739</v>
      </c>
    </row>
    <row r="39" spans="1:27" x14ac:dyDescent="0.25">
      <c r="A39" s="19" t="s">
        <v>65</v>
      </c>
      <c r="B39" s="15" t="s">
        <v>32</v>
      </c>
      <c r="C39" s="20">
        <v>800114341</v>
      </c>
      <c r="D39" s="20"/>
      <c r="E39" s="21">
        <v>228605049</v>
      </c>
      <c r="F39" s="22">
        <v>228605049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114302526</v>
      </c>
      <c r="Y39" s="22">
        <v>-114302526</v>
      </c>
      <c r="Z39" s="23">
        <v>-100</v>
      </c>
      <c r="AA39" s="20">
        <v>228605049</v>
      </c>
    </row>
    <row r="40" spans="1:27" x14ac:dyDescent="0.25">
      <c r="A40" s="19" t="s">
        <v>66</v>
      </c>
      <c r="B40" s="15" t="s">
        <v>32</v>
      </c>
      <c r="C40" s="20">
        <v>41633456</v>
      </c>
      <c r="D40" s="20"/>
      <c r="E40" s="21">
        <v>54161141</v>
      </c>
      <c r="F40" s="22">
        <v>54161141</v>
      </c>
      <c r="G40" s="22"/>
      <c r="H40" s="22">
        <v>3512250</v>
      </c>
      <c r="I40" s="22"/>
      <c r="J40" s="22">
        <v>3512250</v>
      </c>
      <c r="K40" s="22"/>
      <c r="L40" s="22">
        <v>3512250</v>
      </c>
      <c r="M40" s="22">
        <v>3512250</v>
      </c>
      <c r="N40" s="22">
        <v>7024500</v>
      </c>
      <c r="O40" s="22"/>
      <c r="P40" s="22"/>
      <c r="Q40" s="22"/>
      <c r="R40" s="22"/>
      <c r="S40" s="22"/>
      <c r="T40" s="22"/>
      <c r="U40" s="22"/>
      <c r="V40" s="22"/>
      <c r="W40" s="22">
        <v>10536750</v>
      </c>
      <c r="X40" s="22">
        <v>27080568</v>
      </c>
      <c r="Y40" s="22">
        <v>-16543818</v>
      </c>
      <c r="Z40" s="23">
        <v>-61.091104145230638</v>
      </c>
      <c r="AA40" s="20">
        <v>54161141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5800000</v>
      </c>
      <c r="F41" s="22">
        <v>5800000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2899998</v>
      </c>
      <c r="Y41" s="22">
        <v>-2899998</v>
      </c>
      <c r="Z41" s="23">
        <v>-100</v>
      </c>
      <c r="AA41" s="20">
        <v>5800000</v>
      </c>
    </row>
    <row r="42" spans="1:27" x14ac:dyDescent="0.25">
      <c r="A42" s="19" t="s">
        <v>67</v>
      </c>
      <c r="B42" s="15" t="s">
        <v>32</v>
      </c>
      <c r="C42" s="20">
        <v>70263098</v>
      </c>
      <c r="D42" s="20"/>
      <c r="E42" s="21">
        <v>51160359</v>
      </c>
      <c r="F42" s="22">
        <v>51160359</v>
      </c>
      <c r="G42" s="22"/>
      <c r="H42" s="22">
        <v>11805158</v>
      </c>
      <c r="I42" s="22">
        <v>2681955</v>
      </c>
      <c r="J42" s="22">
        <v>14487113</v>
      </c>
      <c r="K42" s="22">
        <v>2510153</v>
      </c>
      <c r="L42" s="22">
        <v>4330495</v>
      </c>
      <c r="M42" s="22">
        <v>20645935</v>
      </c>
      <c r="N42" s="22">
        <v>27486583</v>
      </c>
      <c r="O42" s="22"/>
      <c r="P42" s="22"/>
      <c r="Q42" s="22"/>
      <c r="R42" s="22"/>
      <c r="S42" s="22"/>
      <c r="T42" s="22"/>
      <c r="U42" s="22"/>
      <c r="V42" s="22"/>
      <c r="W42" s="22">
        <v>41973696</v>
      </c>
      <c r="X42" s="22">
        <v>25580178</v>
      </c>
      <c r="Y42" s="22">
        <v>16393518</v>
      </c>
      <c r="Z42" s="23">
        <v>64.086801897938315</v>
      </c>
      <c r="AA42" s="20">
        <v>51160359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2132729</v>
      </c>
      <c r="F43" s="22">
        <v>2132729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1066362</v>
      </c>
      <c r="Y43" s="22">
        <v>-1066362</v>
      </c>
      <c r="Z43" s="23">
        <v>-100</v>
      </c>
      <c r="AA43" s="20">
        <v>2132729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7141389</v>
      </c>
      <c r="D45" s="20"/>
      <c r="E45" s="21">
        <v>3826206</v>
      </c>
      <c r="F45" s="22">
        <v>3826206</v>
      </c>
      <c r="G45" s="22">
        <v>9428</v>
      </c>
      <c r="H45" s="22"/>
      <c r="I45" s="22"/>
      <c r="J45" s="22">
        <v>9428</v>
      </c>
      <c r="K45" s="22">
        <v>62262</v>
      </c>
      <c r="L45" s="22">
        <v>12997</v>
      </c>
      <c r="M45" s="22">
        <v>16257</v>
      </c>
      <c r="N45" s="22">
        <v>91516</v>
      </c>
      <c r="O45" s="22"/>
      <c r="P45" s="22"/>
      <c r="Q45" s="22"/>
      <c r="R45" s="22"/>
      <c r="S45" s="22"/>
      <c r="T45" s="22"/>
      <c r="U45" s="22"/>
      <c r="V45" s="22"/>
      <c r="W45" s="22">
        <v>100944</v>
      </c>
      <c r="X45" s="22">
        <v>1913094</v>
      </c>
      <c r="Y45" s="22">
        <v>-1812150</v>
      </c>
      <c r="Z45" s="23">
        <v>-94.723521165191045</v>
      </c>
      <c r="AA45" s="20">
        <v>3826206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1567751121</v>
      </c>
      <c r="D48" s="29">
        <f t="shared" ref="D48:Y48" si="1">SUM(D35:D47)</f>
        <v>0</v>
      </c>
      <c r="E48" s="30">
        <f t="shared" si="1"/>
        <v>1071775645</v>
      </c>
      <c r="F48" s="31">
        <f t="shared" si="1"/>
        <v>1071775645</v>
      </c>
      <c r="G48" s="31">
        <f t="shared" si="1"/>
        <v>1438010</v>
      </c>
      <c r="H48" s="31">
        <f t="shared" si="1"/>
        <v>60787520</v>
      </c>
      <c r="I48" s="31">
        <f t="shared" si="1"/>
        <v>57046693</v>
      </c>
      <c r="J48" s="31">
        <f t="shared" si="1"/>
        <v>119272223</v>
      </c>
      <c r="K48" s="31">
        <f t="shared" si="1"/>
        <v>51843979</v>
      </c>
      <c r="L48" s="31">
        <f t="shared" si="1"/>
        <v>56821662</v>
      </c>
      <c r="M48" s="31">
        <f t="shared" si="1"/>
        <v>70817672</v>
      </c>
      <c r="N48" s="31">
        <f t="shared" si="1"/>
        <v>179483313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298755536</v>
      </c>
      <c r="X48" s="31">
        <f t="shared" si="1"/>
        <v>535887810</v>
      </c>
      <c r="Y48" s="31">
        <f t="shared" si="1"/>
        <v>-237132274</v>
      </c>
      <c r="Z48" s="32">
        <f>+IF(X48&lt;&gt;0,+(Y48/X48)*100,0)</f>
        <v>-44.250357924730551</v>
      </c>
      <c r="AA48" s="29">
        <f>SUM(AA35:AA47)</f>
        <v>1071775645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-368893407</v>
      </c>
      <c r="D49" s="39">
        <f t="shared" si="2"/>
        <v>0</v>
      </c>
      <c r="E49" s="40">
        <f t="shared" si="2"/>
        <v>276769031</v>
      </c>
      <c r="F49" s="41">
        <f t="shared" si="2"/>
        <v>276769031</v>
      </c>
      <c r="G49" s="41">
        <f t="shared" si="2"/>
        <v>70372507</v>
      </c>
      <c r="H49" s="41">
        <f t="shared" si="2"/>
        <v>248871593</v>
      </c>
      <c r="I49" s="41">
        <f t="shared" si="2"/>
        <v>22217834</v>
      </c>
      <c r="J49" s="41">
        <f t="shared" si="2"/>
        <v>341461934</v>
      </c>
      <c r="K49" s="41">
        <f t="shared" si="2"/>
        <v>-54546100</v>
      </c>
      <c r="L49" s="41">
        <f t="shared" si="2"/>
        <v>31180903</v>
      </c>
      <c r="M49" s="41">
        <f t="shared" si="2"/>
        <v>28618832</v>
      </c>
      <c r="N49" s="41">
        <f t="shared" si="2"/>
        <v>5253635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346715569</v>
      </c>
      <c r="X49" s="41">
        <f t="shared" si="2"/>
        <v>138384522</v>
      </c>
      <c r="Y49" s="41">
        <f t="shared" si="2"/>
        <v>208331047</v>
      </c>
      <c r="Z49" s="42">
        <f>+IF(X49&lt;&gt;0,+(Y49/X49)*100,0)</f>
        <v>150.54504939504722</v>
      </c>
      <c r="AA49" s="39">
        <f>+AA33-AA48</f>
        <v>276769031</v>
      </c>
    </row>
    <row r="50" spans="1:27" x14ac:dyDescent="0.25">
      <c r="A50" s="43" t="s">
        <v>75</v>
      </c>
      <c r="B50" s="15" t="s">
        <v>32</v>
      </c>
      <c r="C50" s="20">
        <v>33239370</v>
      </c>
      <c r="D50" s="20"/>
      <c r="E50" s="21">
        <v>50000000</v>
      </c>
      <c r="F50" s="22">
        <v>50000000</v>
      </c>
      <c r="G50" s="22"/>
      <c r="H50" s="22"/>
      <c r="I50" s="22">
        <v>9147129</v>
      </c>
      <c r="J50" s="22">
        <v>9147129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9147129</v>
      </c>
      <c r="X50" s="22">
        <v>25000002</v>
      </c>
      <c r="Y50" s="22">
        <v>-15852873</v>
      </c>
      <c r="Z50" s="23">
        <v>-63.41148692708105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-335654037</v>
      </c>
      <c r="D52" s="48">
        <f t="shared" si="3"/>
        <v>0</v>
      </c>
      <c r="E52" s="49">
        <f t="shared" si="3"/>
        <v>326769031</v>
      </c>
      <c r="F52" s="50">
        <f t="shared" si="3"/>
        <v>326769031</v>
      </c>
      <c r="G52" s="50">
        <f t="shared" si="3"/>
        <v>70372507</v>
      </c>
      <c r="H52" s="50">
        <f t="shared" si="3"/>
        <v>248871593</v>
      </c>
      <c r="I52" s="50">
        <f t="shared" si="3"/>
        <v>31364963</v>
      </c>
      <c r="J52" s="50">
        <f t="shared" si="3"/>
        <v>350609063</v>
      </c>
      <c r="K52" s="50">
        <f t="shared" si="3"/>
        <v>-54546100</v>
      </c>
      <c r="L52" s="50">
        <f t="shared" si="3"/>
        <v>31180903</v>
      </c>
      <c r="M52" s="50">
        <f t="shared" si="3"/>
        <v>28618832</v>
      </c>
      <c r="N52" s="50">
        <f t="shared" si="3"/>
        <v>5253635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355862698</v>
      </c>
      <c r="X52" s="50">
        <f t="shared" si="3"/>
        <v>163384524</v>
      </c>
      <c r="Y52" s="50">
        <f t="shared" si="3"/>
        <v>192478174</v>
      </c>
      <c r="Z52" s="51">
        <f>+IF(X52&lt;&gt;0,+(Y52/X52)*100,0)</f>
        <v>117.80685788820489</v>
      </c>
      <c r="AA52" s="48">
        <f>SUM(AA49:AA51)</f>
        <v>326769031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-335654037</v>
      </c>
      <c r="D54" s="54">
        <f>+D52-D53</f>
        <v>0</v>
      </c>
      <c r="E54" s="55">
        <f t="shared" si="4"/>
        <v>326769031</v>
      </c>
      <c r="F54" s="56">
        <f t="shared" si="4"/>
        <v>326769031</v>
      </c>
      <c r="G54" s="56">
        <f t="shared" si="4"/>
        <v>70372507</v>
      </c>
      <c r="H54" s="56">
        <f t="shared" si="4"/>
        <v>248871593</v>
      </c>
      <c r="I54" s="56">
        <f t="shared" si="4"/>
        <v>31364963</v>
      </c>
      <c r="J54" s="56">
        <f t="shared" si="4"/>
        <v>350609063</v>
      </c>
      <c r="K54" s="56">
        <f t="shared" si="4"/>
        <v>-54546100</v>
      </c>
      <c r="L54" s="56">
        <f t="shared" si="4"/>
        <v>31180903</v>
      </c>
      <c r="M54" s="56">
        <f t="shared" si="4"/>
        <v>28618832</v>
      </c>
      <c r="N54" s="56">
        <f t="shared" si="4"/>
        <v>5253635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355862698</v>
      </c>
      <c r="X54" s="56">
        <f t="shared" si="4"/>
        <v>163384524</v>
      </c>
      <c r="Y54" s="56">
        <f t="shared" si="4"/>
        <v>192478174</v>
      </c>
      <c r="Z54" s="57">
        <f>+IF(X54&lt;&gt;0,+(Y54/X54)*100,0)</f>
        <v>117.80685788820489</v>
      </c>
      <c r="AA54" s="54">
        <f>+AA52-AA53</f>
        <v>326769031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-335654037</v>
      </c>
      <c r="D57" s="48">
        <f>SUM(D54:D56)</f>
        <v>0</v>
      </c>
      <c r="E57" s="49">
        <f t="shared" si="5"/>
        <v>326769031</v>
      </c>
      <c r="F57" s="50">
        <f t="shared" si="5"/>
        <v>326769031</v>
      </c>
      <c r="G57" s="50">
        <f t="shared" si="5"/>
        <v>70372507</v>
      </c>
      <c r="H57" s="50">
        <f t="shared" si="5"/>
        <v>248871593</v>
      </c>
      <c r="I57" s="50">
        <f t="shared" si="5"/>
        <v>31364963</v>
      </c>
      <c r="J57" s="50">
        <f t="shared" si="5"/>
        <v>350609063</v>
      </c>
      <c r="K57" s="50">
        <f t="shared" si="5"/>
        <v>-54546100</v>
      </c>
      <c r="L57" s="50">
        <f t="shared" si="5"/>
        <v>31180903</v>
      </c>
      <c r="M57" s="50">
        <f t="shared" si="5"/>
        <v>28618832</v>
      </c>
      <c r="N57" s="50">
        <f t="shared" si="5"/>
        <v>5253635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355862698</v>
      </c>
      <c r="X57" s="50">
        <f t="shared" si="5"/>
        <v>163384524</v>
      </c>
      <c r="Y57" s="50">
        <f t="shared" si="5"/>
        <v>192478174</v>
      </c>
      <c r="Z57" s="51">
        <f>+IF(X57&lt;&gt;0,+(Y57/X57)*100,0)</f>
        <v>117.80685788820489</v>
      </c>
      <c r="AA57" s="48">
        <f>SUM(AA54:AA56)</f>
        <v>326769031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-335654037</v>
      </c>
      <c r="D60" s="65">
        <f>SUM(D57:D59)</f>
        <v>0</v>
      </c>
      <c r="E60" s="66">
        <f t="shared" si="6"/>
        <v>326769031</v>
      </c>
      <c r="F60" s="67">
        <f t="shared" si="6"/>
        <v>326769031</v>
      </c>
      <c r="G60" s="67">
        <f t="shared" si="6"/>
        <v>70372507</v>
      </c>
      <c r="H60" s="67">
        <f t="shared" si="6"/>
        <v>248871593</v>
      </c>
      <c r="I60" s="67">
        <f t="shared" si="6"/>
        <v>31364963</v>
      </c>
      <c r="J60" s="67">
        <f t="shared" si="6"/>
        <v>350609063</v>
      </c>
      <c r="K60" s="67">
        <f t="shared" si="6"/>
        <v>-54546100</v>
      </c>
      <c r="L60" s="67">
        <f t="shared" si="6"/>
        <v>31180903</v>
      </c>
      <c r="M60" s="67">
        <f t="shared" si="6"/>
        <v>28618832</v>
      </c>
      <c r="N60" s="67">
        <f t="shared" si="6"/>
        <v>5253635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355862698</v>
      </c>
      <c r="X60" s="67">
        <f t="shared" si="6"/>
        <v>163384524</v>
      </c>
      <c r="Y60" s="67">
        <f t="shared" si="6"/>
        <v>192478174</v>
      </c>
      <c r="Z60" s="68">
        <f>+IF(X60&lt;&gt;0,+(Y60/X60)*100,0)</f>
        <v>117.80685788820489</v>
      </c>
      <c r="AA60" s="65">
        <f>SUM(AA57:AA59)</f>
        <v>326769031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6523007</v>
      </c>
      <c r="D7" s="20"/>
      <c r="E7" s="21">
        <v>5654331</v>
      </c>
      <c r="F7" s="22">
        <v>5654331</v>
      </c>
      <c r="G7" s="22"/>
      <c r="H7" s="22"/>
      <c r="I7" s="22">
        <v>635021</v>
      </c>
      <c r="J7" s="22">
        <v>635021</v>
      </c>
      <c r="K7" s="22">
        <v>857964</v>
      </c>
      <c r="L7" s="22">
        <v>563280</v>
      </c>
      <c r="M7" s="22">
        <v>511873</v>
      </c>
      <c r="N7" s="22">
        <v>1933117</v>
      </c>
      <c r="O7" s="22"/>
      <c r="P7" s="22"/>
      <c r="Q7" s="22"/>
      <c r="R7" s="22"/>
      <c r="S7" s="22"/>
      <c r="T7" s="22"/>
      <c r="U7" s="22"/>
      <c r="V7" s="22"/>
      <c r="W7" s="22">
        <v>2568138</v>
      </c>
      <c r="X7" s="22">
        <v>2705018</v>
      </c>
      <c r="Y7" s="22">
        <v>-136880</v>
      </c>
      <c r="Z7" s="23">
        <v>-5.0602251075593578</v>
      </c>
      <c r="AA7" s="20">
        <v>5654331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2642348</v>
      </c>
      <c r="F8" s="22">
        <v>2642348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1321176</v>
      </c>
      <c r="Y8" s="22">
        <v>-1321176</v>
      </c>
      <c r="Z8" s="23">
        <v>-100</v>
      </c>
      <c r="AA8" s="20">
        <v>2642348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627050</v>
      </c>
      <c r="J13" s="22">
        <v>627050</v>
      </c>
      <c r="K13" s="22">
        <v>632206</v>
      </c>
      <c r="L13" s="22">
        <v>623847</v>
      </c>
      <c r="M13" s="22">
        <v>631030</v>
      </c>
      <c r="N13" s="22">
        <v>1887083</v>
      </c>
      <c r="O13" s="22"/>
      <c r="P13" s="22"/>
      <c r="Q13" s="22"/>
      <c r="R13" s="22"/>
      <c r="S13" s="22"/>
      <c r="T13" s="22"/>
      <c r="U13" s="22"/>
      <c r="V13" s="22"/>
      <c r="W13" s="22">
        <v>2514133</v>
      </c>
      <c r="X13" s="22"/>
      <c r="Y13" s="22">
        <v>2514133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1275165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7798172</v>
      </c>
      <c r="D33" s="29">
        <f t="shared" ref="D33:Y33" si="0">SUM(D6:D32)</f>
        <v>0</v>
      </c>
      <c r="E33" s="30">
        <f t="shared" si="0"/>
        <v>8296679</v>
      </c>
      <c r="F33" s="31">
        <f t="shared" si="0"/>
        <v>8296679</v>
      </c>
      <c r="G33" s="31">
        <f t="shared" si="0"/>
        <v>0</v>
      </c>
      <c r="H33" s="31">
        <f t="shared" si="0"/>
        <v>0</v>
      </c>
      <c r="I33" s="31">
        <f t="shared" si="0"/>
        <v>1262071</v>
      </c>
      <c r="J33" s="31">
        <f t="shared" si="0"/>
        <v>1262071</v>
      </c>
      <c r="K33" s="31">
        <f t="shared" si="0"/>
        <v>1490170</v>
      </c>
      <c r="L33" s="31">
        <f t="shared" si="0"/>
        <v>1187127</v>
      </c>
      <c r="M33" s="31">
        <f t="shared" si="0"/>
        <v>1142903</v>
      </c>
      <c r="N33" s="31">
        <f t="shared" si="0"/>
        <v>3820200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5082271</v>
      </c>
      <c r="X33" s="31">
        <f t="shared" si="0"/>
        <v>4026194</v>
      </c>
      <c r="Y33" s="31">
        <f t="shared" si="0"/>
        <v>1056077</v>
      </c>
      <c r="Z33" s="32">
        <f>+IF(X33&lt;&gt;0,+(Y33/X33)*100,0)</f>
        <v>26.230156818076821</v>
      </c>
      <c r="AA33" s="29">
        <f>SUM(AA6:AA32)</f>
        <v>8296679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4611463</v>
      </c>
      <c r="D35" s="20"/>
      <c r="E35" s="21">
        <v>5208056</v>
      </c>
      <c r="F35" s="22">
        <v>5208056</v>
      </c>
      <c r="G35" s="22"/>
      <c r="H35" s="22"/>
      <c r="I35" s="22"/>
      <c r="J35" s="22"/>
      <c r="K35" s="22">
        <v>387065</v>
      </c>
      <c r="L35" s="22">
        <v>1091905</v>
      </c>
      <c r="M35" s="22">
        <v>1357058</v>
      </c>
      <c r="N35" s="22">
        <v>2836028</v>
      </c>
      <c r="O35" s="22"/>
      <c r="P35" s="22"/>
      <c r="Q35" s="22"/>
      <c r="R35" s="22"/>
      <c r="S35" s="22"/>
      <c r="T35" s="22"/>
      <c r="U35" s="22"/>
      <c r="V35" s="22"/>
      <c r="W35" s="22">
        <v>2836028</v>
      </c>
      <c r="X35" s="22">
        <v>2123350</v>
      </c>
      <c r="Y35" s="22">
        <v>712678</v>
      </c>
      <c r="Z35" s="23">
        <v>33.563849577318862</v>
      </c>
      <c r="AA35" s="20">
        <v>5208056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5555508</v>
      </c>
      <c r="D38" s="20"/>
      <c r="E38" s="21">
        <v>4849000</v>
      </c>
      <c r="F38" s="22">
        <v>4849000</v>
      </c>
      <c r="G38" s="22"/>
      <c r="H38" s="22"/>
      <c r="I38" s="22">
        <v>133433</v>
      </c>
      <c r="J38" s="22">
        <v>133433</v>
      </c>
      <c r="K38" s="22"/>
      <c r="L38" s="22">
        <v>108996</v>
      </c>
      <c r="M38" s="22">
        <v>2251399</v>
      </c>
      <c r="N38" s="22">
        <v>2360395</v>
      </c>
      <c r="O38" s="22"/>
      <c r="P38" s="22"/>
      <c r="Q38" s="22"/>
      <c r="R38" s="22"/>
      <c r="S38" s="22"/>
      <c r="T38" s="22"/>
      <c r="U38" s="22"/>
      <c r="V38" s="22"/>
      <c r="W38" s="22">
        <v>2493828</v>
      </c>
      <c r="X38" s="22">
        <v>1899996</v>
      </c>
      <c r="Y38" s="22">
        <v>593832</v>
      </c>
      <c r="Z38" s="23">
        <v>31.254381588171764</v>
      </c>
      <c r="AA38" s="20">
        <v>4849000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1117942</v>
      </c>
      <c r="F39" s="22">
        <v>1117942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558972</v>
      </c>
      <c r="Y39" s="22">
        <v>-558972</v>
      </c>
      <c r="Z39" s="23">
        <v>-100</v>
      </c>
      <c r="AA39" s="20">
        <v>1117942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1060542</v>
      </c>
      <c r="F40" s="22">
        <v>1060542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530274</v>
      </c>
      <c r="Y40" s="22">
        <v>-530274</v>
      </c>
      <c r="Z40" s="23">
        <v>-100</v>
      </c>
      <c r="AA40" s="20">
        <v>1060542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9577839</v>
      </c>
      <c r="D42" s="20"/>
      <c r="E42" s="21">
        <v>3600000</v>
      </c>
      <c r="F42" s="22">
        <v>3600000</v>
      </c>
      <c r="G42" s="22"/>
      <c r="H42" s="22"/>
      <c r="I42" s="22"/>
      <c r="J42" s="22"/>
      <c r="K42" s="22"/>
      <c r="L42" s="22">
        <v>195880</v>
      </c>
      <c r="M42" s="22">
        <v>2077734</v>
      </c>
      <c r="N42" s="22">
        <v>2273614</v>
      </c>
      <c r="O42" s="22"/>
      <c r="P42" s="22"/>
      <c r="Q42" s="22"/>
      <c r="R42" s="22"/>
      <c r="S42" s="22"/>
      <c r="T42" s="22"/>
      <c r="U42" s="22"/>
      <c r="V42" s="22"/>
      <c r="W42" s="22">
        <v>2273614</v>
      </c>
      <c r="X42" s="22">
        <v>2444245</v>
      </c>
      <c r="Y42" s="22">
        <v>-170631</v>
      </c>
      <c r="Z42" s="23">
        <v>-6.9809286712256755</v>
      </c>
      <c r="AA42" s="20">
        <v>3600000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2906785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900000</v>
      </c>
      <c r="Y44" s="22">
        <v>-900000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37761</v>
      </c>
      <c r="D45" s="20"/>
      <c r="E45" s="21">
        <v>385000</v>
      </c>
      <c r="F45" s="22">
        <v>385000</v>
      </c>
      <c r="G45" s="22"/>
      <c r="H45" s="22"/>
      <c r="I45" s="22"/>
      <c r="J45" s="22"/>
      <c r="K45" s="22">
        <v>3256</v>
      </c>
      <c r="L45" s="22">
        <v>107905</v>
      </c>
      <c r="M45" s="22">
        <v>10658</v>
      </c>
      <c r="N45" s="22">
        <v>121819</v>
      </c>
      <c r="O45" s="22"/>
      <c r="P45" s="22"/>
      <c r="Q45" s="22"/>
      <c r="R45" s="22"/>
      <c r="S45" s="22"/>
      <c r="T45" s="22"/>
      <c r="U45" s="22"/>
      <c r="V45" s="22"/>
      <c r="W45" s="22">
        <v>121819</v>
      </c>
      <c r="X45" s="22">
        <v>188451</v>
      </c>
      <c r="Y45" s="22">
        <v>-66632</v>
      </c>
      <c r="Z45" s="23">
        <v>-35.357732248701254</v>
      </c>
      <c r="AA45" s="20">
        <v>385000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22689356</v>
      </c>
      <c r="D48" s="29">
        <f t="shared" ref="D48:Y48" si="1">SUM(D35:D47)</f>
        <v>0</v>
      </c>
      <c r="E48" s="30">
        <f t="shared" si="1"/>
        <v>18020540</v>
      </c>
      <c r="F48" s="31">
        <f t="shared" si="1"/>
        <v>18020540</v>
      </c>
      <c r="G48" s="31">
        <f t="shared" si="1"/>
        <v>0</v>
      </c>
      <c r="H48" s="31">
        <f t="shared" si="1"/>
        <v>0</v>
      </c>
      <c r="I48" s="31">
        <f t="shared" si="1"/>
        <v>133433</v>
      </c>
      <c r="J48" s="31">
        <f t="shared" si="1"/>
        <v>133433</v>
      </c>
      <c r="K48" s="31">
        <f t="shared" si="1"/>
        <v>390321</v>
      </c>
      <c r="L48" s="31">
        <f t="shared" si="1"/>
        <v>1504686</v>
      </c>
      <c r="M48" s="31">
        <f t="shared" si="1"/>
        <v>5696849</v>
      </c>
      <c r="N48" s="31">
        <f t="shared" si="1"/>
        <v>7591856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7725289</v>
      </c>
      <c r="X48" s="31">
        <f t="shared" si="1"/>
        <v>8645288</v>
      </c>
      <c r="Y48" s="31">
        <f t="shared" si="1"/>
        <v>-919999</v>
      </c>
      <c r="Z48" s="32">
        <f>+IF(X48&lt;&gt;0,+(Y48/X48)*100,0)</f>
        <v>-10.64162350635398</v>
      </c>
      <c r="AA48" s="29">
        <f>SUM(AA35:AA47)</f>
        <v>18020540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-14891184</v>
      </c>
      <c r="D49" s="39">
        <f t="shared" si="2"/>
        <v>0</v>
      </c>
      <c r="E49" s="40">
        <f t="shared" si="2"/>
        <v>-9723861</v>
      </c>
      <c r="F49" s="41">
        <f t="shared" si="2"/>
        <v>-9723861</v>
      </c>
      <c r="G49" s="41">
        <f t="shared" si="2"/>
        <v>0</v>
      </c>
      <c r="H49" s="41">
        <f t="shared" si="2"/>
        <v>0</v>
      </c>
      <c r="I49" s="41">
        <f t="shared" si="2"/>
        <v>1128638</v>
      </c>
      <c r="J49" s="41">
        <f t="shared" si="2"/>
        <v>1128638</v>
      </c>
      <c r="K49" s="41">
        <f t="shared" si="2"/>
        <v>1099849</v>
      </c>
      <c r="L49" s="41">
        <f t="shared" si="2"/>
        <v>-317559</v>
      </c>
      <c r="M49" s="41">
        <f t="shared" si="2"/>
        <v>-4553946</v>
      </c>
      <c r="N49" s="41">
        <f t="shared" si="2"/>
        <v>-3771656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-2643018</v>
      </c>
      <c r="X49" s="41">
        <f t="shared" si="2"/>
        <v>-4619094</v>
      </c>
      <c r="Y49" s="41">
        <f t="shared" si="2"/>
        <v>1976076</v>
      </c>
      <c r="Z49" s="42">
        <f>+IF(X49&lt;&gt;0,+(Y49/X49)*100,0)</f>
        <v>-42.780597234003032</v>
      </c>
      <c r="AA49" s="39">
        <f>+AA33-AA48</f>
        <v>-9723861</v>
      </c>
    </row>
    <row r="50" spans="1:27" x14ac:dyDescent="0.25">
      <c r="A50" s="43" t="s">
        <v>75</v>
      </c>
      <c r="B50" s="15" t="s">
        <v>32</v>
      </c>
      <c r="C50" s="20">
        <v>27337214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>
        <v>5479104</v>
      </c>
      <c r="L50" s="22"/>
      <c r="M50" s="22"/>
      <c r="N50" s="22">
        <v>5479104</v>
      </c>
      <c r="O50" s="22"/>
      <c r="P50" s="22"/>
      <c r="Q50" s="22"/>
      <c r="R50" s="22"/>
      <c r="S50" s="22"/>
      <c r="T50" s="22"/>
      <c r="U50" s="22"/>
      <c r="V50" s="22"/>
      <c r="W50" s="22">
        <v>5479104</v>
      </c>
      <c r="X50" s="22">
        <v>10000002</v>
      </c>
      <c r="Y50" s="22">
        <v>-4520898</v>
      </c>
      <c r="Z50" s="23">
        <v>-45.208970958205811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12446030</v>
      </c>
      <c r="D52" s="48">
        <f t="shared" si="3"/>
        <v>0</v>
      </c>
      <c r="E52" s="49">
        <f t="shared" si="3"/>
        <v>10276139</v>
      </c>
      <c r="F52" s="50">
        <f t="shared" si="3"/>
        <v>10276139</v>
      </c>
      <c r="G52" s="50">
        <f t="shared" si="3"/>
        <v>0</v>
      </c>
      <c r="H52" s="50">
        <f t="shared" si="3"/>
        <v>0</v>
      </c>
      <c r="I52" s="50">
        <f t="shared" si="3"/>
        <v>1128638</v>
      </c>
      <c r="J52" s="50">
        <f t="shared" si="3"/>
        <v>1128638</v>
      </c>
      <c r="K52" s="50">
        <f t="shared" si="3"/>
        <v>6578953</v>
      </c>
      <c r="L52" s="50">
        <f t="shared" si="3"/>
        <v>-317559</v>
      </c>
      <c r="M52" s="50">
        <f t="shared" si="3"/>
        <v>-4553946</v>
      </c>
      <c r="N52" s="50">
        <f t="shared" si="3"/>
        <v>1707448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2836086</v>
      </c>
      <c r="X52" s="50">
        <f t="shared" si="3"/>
        <v>5380908</v>
      </c>
      <c r="Y52" s="50">
        <f t="shared" si="3"/>
        <v>-2544822</v>
      </c>
      <c r="Z52" s="51">
        <f>+IF(X52&lt;&gt;0,+(Y52/X52)*100,0)</f>
        <v>-47.293542279481457</v>
      </c>
      <c r="AA52" s="48">
        <f>SUM(AA49:AA51)</f>
        <v>10276139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12446030</v>
      </c>
      <c r="D54" s="54">
        <f>+D52-D53</f>
        <v>0</v>
      </c>
      <c r="E54" s="55">
        <f t="shared" si="4"/>
        <v>10276139</v>
      </c>
      <c r="F54" s="56">
        <f t="shared" si="4"/>
        <v>10276139</v>
      </c>
      <c r="G54" s="56">
        <f t="shared" si="4"/>
        <v>0</v>
      </c>
      <c r="H54" s="56">
        <f t="shared" si="4"/>
        <v>0</v>
      </c>
      <c r="I54" s="56">
        <f t="shared" si="4"/>
        <v>1128638</v>
      </c>
      <c r="J54" s="56">
        <f t="shared" si="4"/>
        <v>1128638</v>
      </c>
      <c r="K54" s="56">
        <f t="shared" si="4"/>
        <v>6578953</v>
      </c>
      <c r="L54" s="56">
        <f t="shared" si="4"/>
        <v>-317559</v>
      </c>
      <c r="M54" s="56">
        <f t="shared" si="4"/>
        <v>-4553946</v>
      </c>
      <c r="N54" s="56">
        <f t="shared" si="4"/>
        <v>1707448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2836086</v>
      </c>
      <c r="X54" s="56">
        <f t="shared" si="4"/>
        <v>5380908</v>
      </c>
      <c r="Y54" s="56">
        <f t="shared" si="4"/>
        <v>-2544822</v>
      </c>
      <c r="Z54" s="57">
        <f>+IF(X54&lt;&gt;0,+(Y54/X54)*100,0)</f>
        <v>-47.293542279481457</v>
      </c>
      <c r="AA54" s="54">
        <f>+AA52-AA53</f>
        <v>10276139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12446030</v>
      </c>
      <c r="D57" s="48">
        <f>SUM(D54:D56)</f>
        <v>0</v>
      </c>
      <c r="E57" s="49">
        <f t="shared" si="5"/>
        <v>10276139</v>
      </c>
      <c r="F57" s="50">
        <f t="shared" si="5"/>
        <v>10276139</v>
      </c>
      <c r="G57" s="50">
        <f t="shared" si="5"/>
        <v>0</v>
      </c>
      <c r="H57" s="50">
        <f t="shared" si="5"/>
        <v>0</v>
      </c>
      <c r="I57" s="50">
        <f t="shared" si="5"/>
        <v>1128638</v>
      </c>
      <c r="J57" s="50">
        <f t="shared" si="5"/>
        <v>1128638</v>
      </c>
      <c r="K57" s="50">
        <f t="shared" si="5"/>
        <v>6578953</v>
      </c>
      <c r="L57" s="50">
        <f t="shared" si="5"/>
        <v>-317559</v>
      </c>
      <c r="M57" s="50">
        <f t="shared" si="5"/>
        <v>-4553946</v>
      </c>
      <c r="N57" s="50">
        <f t="shared" si="5"/>
        <v>1707448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2836086</v>
      </c>
      <c r="X57" s="50">
        <f t="shared" si="5"/>
        <v>5380908</v>
      </c>
      <c r="Y57" s="50">
        <f t="shared" si="5"/>
        <v>-2544822</v>
      </c>
      <c r="Z57" s="51">
        <f>+IF(X57&lt;&gt;0,+(Y57/X57)*100,0)</f>
        <v>-47.293542279481457</v>
      </c>
      <c r="AA57" s="48">
        <f>SUM(AA54:AA56)</f>
        <v>10276139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12446030</v>
      </c>
      <c r="D60" s="65">
        <f>SUM(D57:D59)</f>
        <v>0</v>
      </c>
      <c r="E60" s="66">
        <f t="shared" si="6"/>
        <v>10276139</v>
      </c>
      <c r="F60" s="67">
        <f t="shared" si="6"/>
        <v>10276139</v>
      </c>
      <c r="G60" s="67">
        <f t="shared" si="6"/>
        <v>0</v>
      </c>
      <c r="H60" s="67">
        <f t="shared" si="6"/>
        <v>0</v>
      </c>
      <c r="I60" s="67">
        <f t="shared" si="6"/>
        <v>1128638</v>
      </c>
      <c r="J60" s="67">
        <f t="shared" si="6"/>
        <v>1128638</v>
      </c>
      <c r="K60" s="67">
        <f t="shared" si="6"/>
        <v>6578953</v>
      </c>
      <c r="L60" s="67">
        <f t="shared" si="6"/>
        <v>-317559</v>
      </c>
      <c r="M60" s="67">
        <f t="shared" si="6"/>
        <v>-4553946</v>
      </c>
      <c r="N60" s="67">
        <f t="shared" si="6"/>
        <v>1707448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2836086</v>
      </c>
      <c r="X60" s="67">
        <f t="shared" si="6"/>
        <v>5380908</v>
      </c>
      <c r="Y60" s="67">
        <f t="shared" si="6"/>
        <v>-2544822</v>
      </c>
      <c r="Z60" s="68">
        <f>+IF(X60&lt;&gt;0,+(Y60/X60)*100,0)</f>
        <v>-47.293542279481457</v>
      </c>
      <c r="AA60" s="65">
        <f>SUM(AA57:AA59)</f>
        <v>10276139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192963618</v>
      </c>
      <c r="D7" s="20"/>
      <c r="E7" s="21">
        <v>198188071</v>
      </c>
      <c r="F7" s="22">
        <v>198188071</v>
      </c>
      <c r="G7" s="22">
        <v>12900397</v>
      </c>
      <c r="H7" s="22">
        <v>13254325</v>
      </c>
      <c r="I7" s="22">
        <v>39617151</v>
      </c>
      <c r="J7" s="22">
        <v>65771873</v>
      </c>
      <c r="K7" s="22">
        <v>-7759147</v>
      </c>
      <c r="L7" s="22">
        <v>17984348</v>
      </c>
      <c r="M7" s="22">
        <v>15697949</v>
      </c>
      <c r="N7" s="22">
        <v>25923150</v>
      </c>
      <c r="O7" s="22"/>
      <c r="P7" s="22"/>
      <c r="Q7" s="22"/>
      <c r="R7" s="22"/>
      <c r="S7" s="22"/>
      <c r="T7" s="22"/>
      <c r="U7" s="22"/>
      <c r="V7" s="22"/>
      <c r="W7" s="22">
        <v>91695023</v>
      </c>
      <c r="X7" s="22">
        <v>99094020</v>
      </c>
      <c r="Y7" s="22">
        <v>-7398997</v>
      </c>
      <c r="Z7" s="23">
        <v>-7.4666432949233457</v>
      </c>
      <c r="AA7" s="20">
        <v>198188071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149717997</v>
      </c>
      <c r="D26" s="20"/>
      <c r="E26" s="21">
        <v>155113885</v>
      </c>
      <c r="F26" s="22">
        <v>155113885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77556942</v>
      </c>
      <c r="Y26" s="22">
        <v>-77556942</v>
      </c>
      <c r="Z26" s="23">
        <v>-100</v>
      </c>
      <c r="AA26" s="20">
        <v>155113885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342681615</v>
      </c>
      <c r="D33" s="29">
        <f t="shared" ref="D33:Y33" si="0">SUM(D6:D32)</f>
        <v>0</v>
      </c>
      <c r="E33" s="30">
        <f t="shared" si="0"/>
        <v>353301956</v>
      </c>
      <c r="F33" s="31">
        <f t="shared" si="0"/>
        <v>353301956</v>
      </c>
      <c r="G33" s="31">
        <f t="shared" si="0"/>
        <v>12900397</v>
      </c>
      <c r="H33" s="31">
        <f t="shared" si="0"/>
        <v>13254325</v>
      </c>
      <c r="I33" s="31">
        <f t="shared" si="0"/>
        <v>39617151</v>
      </c>
      <c r="J33" s="31">
        <f t="shared" si="0"/>
        <v>65771873</v>
      </c>
      <c r="K33" s="31">
        <f t="shared" si="0"/>
        <v>-7759147</v>
      </c>
      <c r="L33" s="31">
        <f t="shared" si="0"/>
        <v>17984348</v>
      </c>
      <c r="M33" s="31">
        <f t="shared" si="0"/>
        <v>15697949</v>
      </c>
      <c r="N33" s="31">
        <f t="shared" si="0"/>
        <v>25923150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91695023</v>
      </c>
      <c r="X33" s="31">
        <f t="shared" si="0"/>
        <v>176650962</v>
      </c>
      <c r="Y33" s="31">
        <f t="shared" si="0"/>
        <v>-84955939</v>
      </c>
      <c r="Z33" s="32">
        <f>+IF(X33&lt;&gt;0,+(Y33/X33)*100,0)</f>
        <v>-48.092542513298056</v>
      </c>
      <c r="AA33" s="29">
        <f>SUM(AA6:AA32)</f>
        <v>353301956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66172005</v>
      </c>
      <c r="D35" s="20"/>
      <c r="E35" s="21">
        <v>73489307</v>
      </c>
      <c r="F35" s="22">
        <v>73489307</v>
      </c>
      <c r="G35" s="22">
        <v>6951019</v>
      </c>
      <c r="H35" s="22">
        <v>6608138</v>
      </c>
      <c r="I35" s="22">
        <v>6524775</v>
      </c>
      <c r="J35" s="22">
        <v>20083932</v>
      </c>
      <c r="K35" s="22">
        <v>6263958</v>
      </c>
      <c r="L35" s="22">
        <v>6720020</v>
      </c>
      <c r="M35" s="22"/>
      <c r="N35" s="22">
        <v>12983978</v>
      </c>
      <c r="O35" s="22"/>
      <c r="P35" s="22"/>
      <c r="Q35" s="22"/>
      <c r="R35" s="22"/>
      <c r="S35" s="22"/>
      <c r="T35" s="22"/>
      <c r="U35" s="22"/>
      <c r="V35" s="22"/>
      <c r="W35" s="22">
        <v>33067910</v>
      </c>
      <c r="X35" s="22">
        <v>36744678</v>
      </c>
      <c r="Y35" s="22">
        <v>-3676768</v>
      </c>
      <c r="Z35" s="23">
        <v>-10.006259954162614</v>
      </c>
      <c r="AA35" s="20">
        <v>73489307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149570341</v>
      </c>
      <c r="D38" s="20"/>
      <c r="E38" s="21">
        <v>178653241</v>
      </c>
      <c r="F38" s="22">
        <v>178653241</v>
      </c>
      <c r="G38" s="22">
        <v>-1060898</v>
      </c>
      <c r="H38" s="22">
        <v>-1230596</v>
      </c>
      <c r="I38" s="22">
        <v>-2350549</v>
      </c>
      <c r="J38" s="22">
        <v>-4642043</v>
      </c>
      <c r="K38" s="22">
        <v>-9982665</v>
      </c>
      <c r="L38" s="22">
        <v>32595831</v>
      </c>
      <c r="M38" s="22">
        <v>72712212</v>
      </c>
      <c r="N38" s="22">
        <v>95325378</v>
      </c>
      <c r="O38" s="22"/>
      <c r="P38" s="22"/>
      <c r="Q38" s="22"/>
      <c r="R38" s="22"/>
      <c r="S38" s="22"/>
      <c r="T38" s="22"/>
      <c r="U38" s="22"/>
      <c r="V38" s="22"/>
      <c r="W38" s="22">
        <v>90683335</v>
      </c>
      <c r="X38" s="22">
        <v>89326632</v>
      </c>
      <c r="Y38" s="22">
        <v>1356703</v>
      </c>
      <c r="Z38" s="23">
        <v>1.5188113215776455</v>
      </c>
      <c r="AA38" s="20">
        <v>178653241</v>
      </c>
    </row>
    <row r="39" spans="1:27" x14ac:dyDescent="0.25">
      <c r="A39" s="19" t="s">
        <v>65</v>
      </c>
      <c r="B39" s="15" t="s">
        <v>32</v>
      </c>
      <c r="C39" s="20">
        <v>195950411</v>
      </c>
      <c r="D39" s="20"/>
      <c r="E39" s="21">
        <v>176359335</v>
      </c>
      <c r="F39" s="22">
        <v>176359335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88179672</v>
      </c>
      <c r="Y39" s="22">
        <v>-88179672</v>
      </c>
      <c r="Z39" s="23">
        <v>-100</v>
      </c>
      <c r="AA39" s="20">
        <v>176359335</v>
      </c>
    </row>
    <row r="40" spans="1:27" x14ac:dyDescent="0.25">
      <c r="A40" s="19" t="s">
        <v>66</v>
      </c>
      <c r="B40" s="15" t="s">
        <v>32</v>
      </c>
      <c r="C40" s="20">
        <v>57598948</v>
      </c>
      <c r="D40" s="20"/>
      <c r="E40" s="21">
        <v>74315822</v>
      </c>
      <c r="F40" s="22">
        <v>74315822</v>
      </c>
      <c r="G40" s="22"/>
      <c r="H40" s="22"/>
      <c r="I40" s="22">
        <v>15303321</v>
      </c>
      <c r="J40" s="22">
        <v>15303321</v>
      </c>
      <c r="K40" s="22">
        <v>5101107</v>
      </c>
      <c r="L40" s="22">
        <v>5101107</v>
      </c>
      <c r="M40" s="22">
        <v>5101107</v>
      </c>
      <c r="N40" s="22">
        <v>15303321</v>
      </c>
      <c r="O40" s="22"/>
      <c r="P40" s="22"/>
      <c r="Q40" s="22"/>
      <c r="R40" s="22"/>
      <c r="S40" s="22"/>
      <c r="T40" s="22"/>
      <c r="U40" s="22"/>
      <c r="V40" s="22"/>
      <c r="W40" s="22">
        <v>30606642</v>
      </c>
      <c r="X40" s="22">
        <v>37157916</v>
      </c>
      <c r="Y40" s="22">
        <v>-6551274</v>
      </c>
      <c r="Z40" s="23">
        <v>-17.630897276370398</v>
      </c>
      <c r="AA40" s="20">
        <v>74315822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34488206</v>
      </c>
      <c r="D42" s="20"/>
      <c r="E42" s="21">
        <v>47000000</v>
      </c>
      <c r="F42" s="22">
        <v>47000000</v>
      </c>
      <c r="G42" s="22">
        <v>327522</v>
      </c>
      <c r="H42" s="22">
        <v>7614659</v>
      </c>
      <c r="I42" s="22">
        <v>7194165</v>
      </c>
      <c r="J42" s="22">
        <v>15136346</v>
      </c>
      <c r="K42" s="22">
        <v>606910</v>
      </c>
      <c r="L42" s="22">
        <v>5256031</v>
      </c>
      <c r="M42" s="22">
        <v>6240979</v>
      </c>
      <c r="N42" s="22">
        <v>12103920</v>
      </c>
      <c r="O42" s="22"/>
      <c r="P42" s="22"/>
      <c r="Q42" s="22"/>
      <c r="R42" s="22"/>
      <c r="S42" s="22"/>
      <c r="T42" s="22"/>
      <c r="U42" s="22"/>
      <c r="V42" s="22"/>
      <c r="W42" s="22">
        <v>27240266</v>
      </c>
      <c r="X42" s="22">
        <v>23500032</v>
      </c>
      <c r="Y42" s="22">
        <v>3740234</v>
      </c>
      <c r="Z42" s="23">
        <v>15.915867689031233</v>
      </c>
      <c r="AA42" s="20">
        <v>47000000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697825</v>
      </c>
      <c r="H44" s="22">
        <v>174723</v>
      </c>
      <c r="I44" s="22">
        <v>41801</v>
      </c>
      <c r="J44" s="22">
        <v>914349</v>
      </c>
      <c r="K44" s="22">
        <v>1951</v>
      </c>
      <c r="L44" s="22">
        <v>25601</v>
      </c>
      <c r="M44" s="22">
        <v>28892</v>
      </c>
      <c r="N44" s="22">
        <v>56444</v>
      </c>
      <c r="O44" s="22"/>
      <c r="P44" s="22"/>
      <c r="Q44" s="22"/>
      <c r="R44" s="22"/>
      <c r="S44" s="22"/>
      <c r="T44" s="22"/>
      <c r="U44" s="22"/>
      <c r="V44" s="22"/>
      <c r="W44" s="22">
        <v>970793</v>
      </c>
      <c r="X44" s="22"/>
      <c r="Y44" s="22">
        <v>970793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4232042</v>
      </c>
      <c r="D45" s="20"/>
      <c r="E45" s="21">
        <v>4000000</v>
      </c>
      <c r="F45" s="22">
        <v>4000000</v>
      </c>
      <c r="G45" s="22"/>
      <c r="H45" s="22"/>
      <c r="I45" s="22">
        <v>150000</v>
      </c>
      <c r="J45" s="22">
        <v>150000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150000</v>
      </c>
      <c r="X45" s="22">
        <v>2000004</v>
      </c>
      <c r="Y45" s="22">
        <v>-1850004</v>
      </c>
      <c r="Z45" s="23">
        <v>-92.500014999970006</v>
      </c>
      <c r="AA45" s="20">
        <v>4000000</v>
      </c>
    </row>
    <row r="46" spans="1:27" x14ac:dyDescent="0.25">
      <c r="A46" s="19" t="s">
        <v>71</v>
      </c>
      <c r="B46" s="15" t="s">
        <v>32</v>
      </c>
      <c r="C46" s="20">
        <v>10763075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518775028</v>
      </c>
      <c r="D48" s="29">
        <f t="shared" ref="D48:Y48" si="1">SUM(D35:D47)</f>
        <v>0</v>
      </c>
      <c r="E48" s="30">
        <f t="shared" si="1"/>
        <v>553817705</v>
      </c>
      <c r="F48" s="31">
        <f t="shared" si="1"/>
        <v>553817705</v>
      </c>
      <c r="G48" s="31">
        <f t="shared" si="1"/>
        <v>6915468</v>
      </c>
      <c r="H48" s="31">
        <f t="shared" si="1"/>
        <v>13166924</v>
      </c>
      <c r="I48" s="31">
        <f t="shared" si="1"/>
        <v>26863513</v>
      </c>
      <c r="J48" s="31">
        <f t="shared" si="1"/>
        <v>46945905</v>
      </c>
      <c r="K48" s="31">
        <f t="shared" si="1"/>
        <v>1991261</v>
      </c>
      <c r="L48" s="31">
        <f t="shared" si="1"/>
        <v>49698590</v>
      </c>
      <c r="M48" s="31">
        <f t="shared" si="1"/>
        <v>84083190</v>
      </c>
      <c r="N48" s="31">
        <f t="shared" si="1"/>
        <v>135773041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182718946</v>
      </c>
      <c r="X48" s="31">
        <f t="shared" si="1"/>
        <v>276908934</v>
      </c>
      <c r="Y48" s="31">
        <f t="shared" si="1"/>
        <v>-94189988</v>
      </c>
      <c r="Z48" s="32">
        <f>+IF(X48&lt;&gt;0,+(Y48/X48)*100,0)</f>
        <v>-34.014788414157849</v>
      </c>
      <c r="AA48" s="29">
        <f>SUM(AA35:AA47)</f>
        <v>553817705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-176093413</v>
      </c>
      <c r="D49" s="39">
        <f t="shared" si="2"/>
        <v>0</v>
      </c>
      <c r="E49" s="40">
        <f t="shared" si="2"/>
        <v>-200515749</v>
      </c>
      <c r="F49" s="41">
        <f t="shared" si="2"/>
        <v>-200515749</v>
      </c>
      <c r="G49" s="41">
        <f t="shared" si="2"/>
        <v>5984929</v>
      </c>
      <c r="H49" s="41">
        <f t="shared" si="2"/>
        <v>87401</v>
      </c>
      <c r="I49" s="41">
        <f t="shared" si="2"/>
        <v>12753638</v>
      </c>
      <c r="J49" s="41">
        <f t="shared" si="2"/>
        <v>18825968</v>
      </c>
      <c r="K49" s="41">
        <f t="shared" si="2"/>
        <v>-9750408</v>
      </c>
      <c r="L49" s="41">
        <f t="shared" si="2"/>
        <v>-31714242</v>
      </c>
      <c r="M49" s="41">
        <f t="shared" si="2"/>
        <v>-68385241</v>
      </c>
      <c r="N49" s="41">
        <f t="shared" si="2"/>
        <v>-109849891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-91023923</v>
      </c>
      <c r="X49" s="41">
        <f t="shared" si="2"/>
        <v>-100257972</v>
      </c>
      <c r="Y49" s="41">
        <f t="shared" si="2"/>
        <v>9234049</v>
      </c>
      <c r="Z49" s="42">
        <f>+IF(X49&lt;&gt;0,+(Y49/X49)*100,0)</f>
        <v>-9.2102890331753375</v>
      </c>
      <c r="AA49" s="39">
        <f>+AA33-AA48</f>
        <v>-200515749</v>
      </c>
    </row>
    <row r="50" spans="1:27" x14ac:dyDescent="0.25">
      <c r="A50" s="43" t="s">
        <v>75</v>
      </c>
      <c r="B50" s="15" t="s">
        <v>32</v>
      </c>
      <c r="C50" s="20">
        <v>147520415</v>
      </c>
      <c r="D50" s="20"/>
      <c r="E50" s="21">
        <v>115068000</v>
      </c>
      <c r="F50" s="22">
        <v>115068000</v>
      </c>
      <c r="G50" s="22"/>
      <c r="H50" s="22"/>
      <c r="I50" s="22">
        <v>11017029</v>
      </c>
      <c r="J50" s="22">
        <v>11017029</v>
      </c>
      <c r="K50" s="22"/>
      <c r="L50" s="22">
        <v>12425475</v>
      </c>
      <c r="M50" s="22">
        <v>16183005</v>
      </c>
      <c r="N50" s="22">
        <v>28608480</v>
      </c>
      <c r="O50" s="22"/>
      <c r="P50" s="22"/>
      <c r="Q50" s="22"/>
      <c r="R50" s="22"/>
      <c r="S50" s="22"/>
      <c r="T50" s="22"/>
      <c r="U50" s="22"/>
      <c r="V50" s="22"/>
      <c r="W50" s="22">
        <v>39625509</v>
      </c>
      <c r="X50" s="22">
        <v>57533994</v>
      </c>
      <c r="Y50" s="22">
        <v>-17908485</v>
      </c>
      <c r="Z50" s="23">
        <v>-31.126789146604356</v>
      </c>
      <c r="AA50" s="20">
        <v>115068000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-28572998</v>
      </c>
      <c r="D52" s="48">
        <f t="shared" si="3"/>
        <v>0</v>
      </c>
      <c r="E52" s="49">
        <f t="shared" si="3"/>
        <v>-85447749</v>
      </c>
      <c r="F52" s="50">
        <f t="shared" si="3"/>
        <v>-85447749</v>
      </c>
      <c r="G52" s="50">
        <f t="shared" si="3"/>
        <v>5984929</v>
      </c>
      <c r="H52" s="50">
        <f t="shared" si="3"/>
        <v>87401</v>
      </c>
      <c r="I52" s="50">
        <f t="shared" si="3"/>
        <v>23770667</v>
      </c>
      <c r="J52" s="50">
        <f t="shared" si="3"/>
        <v>29842997</v>
      </c>
      <c r="K52" s="50">
        <f t="shared" si="3"/>
        <v>-9750408</v>
      </c>
      <c r="L52" s="50">
        <f t="shared" si="3"/>
        <v>-19288767</v>
      </c>
      <c r="M52" s="50">
        <f t="shared" si="3"/>
        <v>-52202236</v>
      </c>
      <c r="N52" s="50">
        <f t="shared" si="3"/>
        <v>-81241411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-51398414</v>
      </c>
      <c r="X52" s="50">
        <f t="shared" si="3"/>
        <v>-42723978</v>
      </c>
      <c r="Y52" s="50">
        <f t="shared" si="3"/>
        <v>-8674436</v>
      </c>
      <c r="Z52" s="51">
        <f>+IF(X52&lt;&gt;0,+(Y52/X52)*100,0)</f>
        <v>20.303437100356149</v>
      </c>
      <c r="AA52" s="48">
        <f>SUM(AA49:AA51)</f>
        <v>-85447749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-28572998</v>
      </c>
      <c r="D54" s="54">
        <f>+D52-D53</f>
        <v>0</v>
      </c>
      <c r="E54" s="55">
        <f t="shared" si="4"/>
        <v>-85447749</v>
      </c>
      <c r="F54" s="56">
        <f t="shared" si="4"/>
        <v>-85447749</v>
      </c>
      <c r="G54" s="56">
        <f t="shared" si="4"/>
        <v>5984929</v>
      </c>
      <c r="H54" s="56">
        <f t="shared" si="4"/>
        <v>87401</v>
      </c>
      <c r="I54" s="56">
        <f t="shared" si="4"/>
        <v>23770667</v>
      </c>
      <c r="J54" s="56">
        <f t="shared" si="4"/>
        <v>29842997</v>
      </c>
      <c r="K54" s="56">
        <f t="shared" si="4"/>
        <v>-9750408</v>
      </c>
      <c r="L54" s="56">
        <f t="shared" si="4"/>
        <v>-19288767</v>
      </c>
      <c r="M54" s="56">
        <f t="shared" si="4"/>
        <v>-52202236</v>
      </c>
      <c r="N54" s="56">
        <f t="shared" si="4"/>
        <v>-81241411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-51398414</v>
      </c>
      <c r="X54" s="56">
        <f t="shared" si="4"/>
        <v>-42723978</v>
      </c>
      <c r="Y54" s="56">
        <f t="shared" si="4"/>
        <v>-8674436</v>
      </c>
      <c r="Z54" s="57">
        <f>+IF(X54&lt;&gt;0,+(Y54/X54)*100,0)</f>
        <v>20.303437100356149</v>
      </c>
      <c r="AA54" s="54">
        <f>+AA52-AA53</f>
        <v>-85447749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-28572998</v>
      </c>
      <c r="D57" s="48">
        <f>SUM(D54:D56)</f>
        <v>0</v>
      </c>
      <c r="E57" s="49">
        <f t="shared" si="5"/>
        <v>-85447749</v>
      </c>
      <c r="F57" s="50">
        <f t="shared" si="5"/>
        <v>-85447749</v>
      </c>
      <c r="G57" s="50">
        <f t="shared" si="5"/>
        <v>5984929</v>
      </c>
      <c r="H57" s="50">
        <f t="shared" si="5"/>
        <v>87401</v>
      </c>
      <c r="I57" s="50">
        <f t="shared" si="5"/>
        <v>23770667</v>
      </c>
      <c r="J57" s="50">
        <f t="shared" si="5"/>
        <v>29842997</v>
      </c>
      <c r="K57" s="50">
        <f t="shared" si="5"/>
        <v>-9750408</v>
      </c>
      <c r="L57" s="50">
        <f t="shared" si="5"/>
        <v>-19288767</v>
      </c>
      <c r="M57" s="50">
        <f t="shared" si="5"/>
        <v>-52202236</v>
      </c>
      <c r="N57" s="50">
        <f t="shared" si="5"/>
        <v>-81241411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-51398414</v>
      </c>
      <c r="X57" s="50">
        <f t="shared" si="5"/>
        <v>-42723978</v>
      </c>
      <c r="Y57" s="50">
        <f t="shared" si="5"/>
        <v>-8674436</v>
      </c>
      <c r="Z57" s="51">
        <f>+IF(X57&lt;&gt;0,+(Y57/X57)*100,0)</f>
        <v>20.303437100356149</v>
      </c>
      <c r="AA57" s="48">
        <f>SUM(AA54:AA56)</f>
        <v>-85447749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-28572998</v>
      </c>
      <c r="D60" s="65">
        <f>SUM(D57:D59)</f>
        <v>0</v>
      </c>
      <c r="E60" s="66">
        <f t="shared" si="6"/>
        <v>-85447749</v>
      </c>
      <c r="F60" s="67">
        <f t="shared" si="6"/>
        <v>-85447749</v>
      </c>
      <c r="G60" s="67">
        <f t="shared" si="6"/>
        <v>5984929</v>
      </c>
      <c r="H60" s="67">
        <f t="shared" si="6"/>
        <v>87401</v>
      </c>
      <c r="I60" s="67">
        <f t="shared" si="6"/>
        <v>23770667</v>
      </c>
      <c r="J60" s="67">
        <f t="shared" si="6"/>
        <v>29842997</v>
      </c>
      <c r="K60" s="67">
        <f t="shared" si="6"/>
        <v>-9750408</v>
      </c>
      <c r="L60" s="67">
        <f t="shared" si="6"/>
        <v>-19288767</v>
      </c>
      <c r="M60" s="67">
        <f t="shared" si="6"/>
        <v>-52202236</v>
      </c>
      <c r="N60" s="67">
        <f t="shared" si="6"/>
        <v>-81241411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-51398414</v>
      </c>
      <c r="X60" s="67">
        <f t="shared" si="6"/>
        <v>-42723978</v>
      </c>
      <c r="Y60" s="67">
        <f t="shared" si="6"/>
        <v>-8674436</v>
      </c>
      <c r="Z60" s="68">
        <f>+IF(X60&lt;&gt;0,+(Y60/X60)*100,0)</f>
        <v>20.303437100356149</v>
      </c>
      <c r="AA60" s="65">
        <f>SUM(AA57:AA59)</f>
        <v>-85447749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1444061</v>
      </c>
      <c r="D35" s="20"/>
      <c r="E35" s="21">
        <v>1890876</v>
      </c>
      <c r="F35" s="22">
        <v>1890876</v>
      </c>
      <c r="G35" s="22">
        <v>174541</v>
      </c>
      <c r="H35" s="22"/>
      <c r="I35" s="22">
        <v>353090</v>
      </c>
      <c r="J35" s="22">
        <v>527631</v>
      </c>
      <c r="K35" s="22">
        <v>178524</v>
      </c>
      <c r="L35" s="22">
        <v>180265</v>
      </c>
      <c r="M35" s="22">
        <v>174805</v>
      </c>
      <c r="N35" s="22">
        <v>533594</v>
      </c>
      <c r="O35" s="22"/>
      <c r="P35" s="22"/>
      <c r="Q35" s="22"/>
      <c r="R35" s="22"/>
      <c r="S35" s="22"/>
      <c r="T35" s="22"/>
      <c r="U35" s="22"/>
      <c r="V35" s="22"/>
      <c r="W35" s="22">
        <v>1061225</v>
      </c>
      <c r="X35" s="22">
        <v>945438</v>
      </c>
      <c r="Y35" s="22">
        <v>115787</v>
      </c>
      <c r="Z35" s="23">
        <v>12.246916244111194</v>
      </c>
      <c r="AA35" s="20">
        <v>1890876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128032</v>
      </c>
      <c r="F38" s="22">
        <v>128032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64014</v>
      </c>
      <c r="Y38" s="22">
        <v>-64014</v>
      </c>
      <c r="Z38" s="23">
        <v>-100</v>
      </c>
      <c r="AA38" s="20">
        <v>128032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9430</v>
      </c>
      <c r="D45" s="20"/>
      <c r="E45" s="21">
        <v>110000</v>
      </c>
      <c r="F45" s="22">
        <v>110000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55002</v>
      </c>
      <c r="Y45" s="22">
        <v>-55002</v>
      </c>
      <c r="Z45" s="23">
        <v>-100</v>
      </c>
      <c r="AA45" s="20">
        <v>110000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1453491</v>
      </c>
      <c r="D48" s="29">
        <f t="shared" ref="D48:Y48" si="1">SUM(D35:D47)</f>
        <v>0</v>
      </c>
      <c r="E48" s="30">
        <f t="shared" si="1"/>
        <v>2128908</v>
      </c>
      <c r="F48" s="31">
        <f t="shared" si="1"/>
        <v>2128908</v>
      </c>
      <c r="G48" s="31">
        <f t="shared" si="1"/>
        <v>174541</v>
      </c>
      <c r="H48" s="31">
        <f t="shared" si="1"/>
        <v>0</v>
      </c>
      <c r="I48" s="31">
        <f t="shared" si="1"/>
        <v>353090</v>
      </c>
      <c r="J48" s="31">
        <f t="shared" si="1"/>
        <v>527631</v>
      </c>
      <c r="K48" s="31">
        <f t="shared" si="1"/>
        <v>178524</v>
      </c>
      <c r="L48" s="31">
        <f t="shared" si="1"/>
        <v>180265</v>
      </c>
      <c r="M48" s="31">
        <f t="shared" si="1"/>
        <v>174805</v>
      </c>
      <c r="N48" s="31">
        <f t="shared" si="1"/>
        <v>533594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1061225</v>
      </c>
      <c r="X48" s="31">
        <f t="shared" si="1"/>
        <v>1064454</v>
      </c>
      <c r="Y48" s="31">
        <f t="shared" si="1"/>
        <v>-3229</v>
      </c>
      <c r="Z48" s="32">
        <f>+IF(X48&lt;&gt;0,+(Y48/X48)*100,0)</f>
        <v>-0.30334800752310576</v>
      </c>
      <c r="AA48" s="29">
        <f>SUM(AA35:AA47)</f>
        <v>2128908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-1453491</v>
      </c>
      <c r="D49" s="39">
        <f t="shared" si="2"/>
        <v>0</v>
      </c>
      <c r="E49" s="40">
        <f t="shared" si="2"/>
        <v>-2128908</v>
      </c>
      <c r="F49" s="41">
        <f t="shared" si="2"/>
        <v>-2128908</v>
      </c>
      <c r="G49" s="41">
        <f t="shared" si="2"/>
        <v>-174541</v>
      </c>
      <c r="H49" s="41">
        <f t="shared" si="2"/>
        <v>0</v>
      </c>
      <c r="I49" s="41">
        <f t="shared" si="2"/>
        <v>-353090</v>
      </c>
      <c r="J49" s="41">
        <f t="shared" si="2"/>
        <v>-527631</v>
      </c>
      <c r="K49" s="41">
        <f t="shared" si="2"/>
        <v>-178524</v>
      </c>
      <c r="L49" s="41">
        <f t="shared" si="2"/>
        <v>-180265</v>
      </c>
      <c r="M49" s="41">
        <f t="shared" si="2"/>
        <v>-174805</v>
      </c>
      <c r="N49" s="41">
        <f t="shared" si="2"/>
        <v>-533594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-1061225</v>
      </c>
      <c r="X49" s="41">
        <f t="shared" si="2"/>
        <v>-1064454</v>
      </c>
      <c r="Y49" s="41">
        <f t="shared" si="2"/>
        <v>3229</v>
      </c>
      <c r="Z49" s="42">
        <f>+IF(X49&lt;&gt;0,+(Y49/X49)*100,0)</f>
        <v>-0.30334800752310576</v>
      </c>
      <c r="AA49" s="39">
        <f>+AA33-AA48</f>
        <v>-2128908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-1453491</v>
      </c>
      <c r="D52" s="48">
        <f t="shared" si="3"/>
        <v>0</v>
      </c>
      <c r="E52" s="49">
        <f t="shared" si="3"/>
        <v>-2128908</v>
      </c>
      <c r="F52" s="50">
        <f t="shared" si="3"/>
        <v>-2128908</v>
      </c>
      <c r="G52" s="50">
        <f t="shared" si="3"/>
        <v>-174541</v>
      </c>
      <c r="H52" s="50">
        <f t="shared" si="3"/>
        <v>0</v>
      </c>
      <c r="I52" s="50">
        <f t="shared" si="3"/>
        <v>-353090</v>
      </c>
      <c r="J52" s="50">
        <f t="shared" si="3"/>
        <v>-527631</v>
      </c>
      <c r="K52" s="50">
        <f t="shared" si="3"/>
        <v>-178524</v>
      </c>
      <c r="L52" s="50">
        <f t="shared" si="3"/>
        <v>-180265</v>
      </c>
      <c r="M52" s="50">
        <f t="shared" si="3"/>
        <v>-174805</v>
      </c>
      <c r="N52" s="50">
        <f t="shared" si="3"/>
        <v>-533594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-1061225</v>
      </c>
      <c r="X52" s="50">
        <f t="shared" si="3"/>
        <v>-1064454</v>
      </c>
      <c r="Y52" s="50">
        <f t="shared" si="3"/>
        <v>3229</v>
      </c>
      <c r="Z52" s="51">
        <f>+IF(X52&lt;&gt;0,+(Y52/X52)*100,0)</f>
        <v>-0.30334800752310576</v>
      </c>
      <c r="AA52" s="48">
        <f>SUM(AA49:AA51)</f>
        <v>-2128908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-1453491</v>
      </c>
      <c r="D54" s="54">
        <f>+D52-D53</f>
        <v>0</v>
      </c>
      <c r="E54" s="55">
        <f t="shared" si="4"/>
        <v>-2128908</v>
      </c>
      <c r="F54" s="56">
        <f t="shared" si="4"/>
        <v>-2128908</v>
      </c>
      <c r="G54" s="56">
        <f t="shared" si="4"/>
        <v>-174541</v>
      </c>
      <c r="H54" s="56">
        <f t="shared" si="4"/>
        <v>0</v>
      </c>
      <c r="I54" s="56">
        <f t="shared" si="4"/>
        <v>-353090</v>
      </c>
      <c r="J54" s="56">
        <f t="shared" si="4"/>
        <v>-527631</v>
      </c>
      <c r="K54" s="56">
        <f t="shared" si="4"/>
        <v>-178524</v>
      </c>
      <c r="L54" s="56">
        <f t="shared" si="4"/>
        <v>-180265</v>
      </c>
      <c r="M54" s="56">
        <f t="shared" si="4"/>
        <v>-174805</v>
      </c>
      <c r="N54" s="56">
        <f t="shared" si="4"/>
        <v>-533594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-1061225</v>
      </c>
      <c r="X54" s="56">
        <f t="shared" si="4"/>
        <v>-1064454</v>
      </c>
      <c r="Y54" s="56">
        <f t="shared" si="4"/>
        <v>3229</v>
      </c>
      <c r="Z54" s="57">
        <f>+IF(X54&lt;&gt;0,+(Y54/X54)*100,0)</f>
        <v>-0.30334800752310576</v>
      </c>
      <c r="AA54" s="54">
        <f>+AA52-AA53</f>
        <v>-2128908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-1453491</v>
      </c>
      <c r="D57" s="48">
        <f>SUM(D54:D56)</f>
        <v>0</v>
      </c>
      <c r="E57" s="49">
        <f t="shared" si="5"/>
        <v>-2128908</v>
      </c>
      <c r="F57" s="50">
        <f t="shared" si="5"/>
        <v>-2128908</v>
      </c>
      <c r="G57" s="50">
        <f t="shared" si="5"/>
        <v>-174541</v>
      </c>
      <c r="H57" s="50">
        <f t="shared" si="5"/>
        <v>0</v>
      </c>
      <c r="I57" s="50">
        <f t="shared" si="5"/>
        <v>-353090</v>
      </c>
      <c r="J57" s="50">
        <f t="shared" si="5"/>
        <v>-527631</v>
      </c>
      <c r="K57" s="50">
        <f t="shared" si="5"/>
        <v>-178524</v>
      </c>
      <c r="L57" s="50">
        <f t="shared" si="5"/>
        <v>-180265</v>
      </c>
      <c r="M57" s="50">
        <f t="shared" si="5"/>
        <v>-174805</v>
      </c>
      <c r="N57" s="50">
        <f t="shared" si="5"/>
        <v>-533594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-1061225</v>
      </c>
      <c r="X57" s="50">
        <f t="shared" si="5"/>
        <v>-1064454</v>
      </c>
      <c r="Y57" s="50">
        <f t="shared" si="5"/>
        <v>3229</v>
      </c>
      <c r="Z57" s="51">
        <f>+IF(X57&lt;&gt;0,+(Y57/X57)*100,0)</f>
        <v>-0.30334800752310576</v>
      </c>
      <c r="AA57" s="48">
        <f>SUM(AA54:AA56)</f>
        <v>-2128908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-1453491</v>
      </c>
      <c r="D60" s="65">
        <f>SUM(D57:D59)</f>
        <v>0</v>
      </c>
      <c r="E60" s="66">
        <f t="shared" si="6"/>
        <v>-2128908</v>
      </c>
      <c r="F60" s="67">
        <f t="shared" si="6"/>
        <v>-2128908</v>
      </c>
      <c r="G60" s="67">
        <f t="shared" si="6"/>
        <v>-174541</v>
      </c>
      <c r="H60" s="67">
        <f t="shared" si="6"/>
        <v>0</v>
      </c>
      <c r="I60" s="67">
        <f t="shared" si="6"/>
        <v>-353090</v>
      </c>
      <c r="J60" s="67">
        <f t="shared" si="6"/>
        <v>-527631</v>
      </c>
      <c r="K60" s="67">
        <f t="shared" si="6"/>
        <v>-178524</v>
      </c>
      <c r="L60" s="67">
        <f t="shared" si="6"/>
        <v>-180265</v>
      </c>
      <c r="M60" s="67">
        <f t="shared" si="6"/>
        <v>-174805</v>
      </c>
      <c r="N60" s="67">
        <f t="shared" si="6"/>
        <v>-533594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-1061225</v>
      </c>
      <c r="X60" s="67">
        <f t="shared" si="6"/>
        <v>-1064454</v>
      </c>
      <c r="Y60" s="67">
        <f t="shared" si="6"/>
        <v>3229</v>
      </c>
      <c r="Z60" s="68">
        <f>+IF(X60&lt;&gt;0,+(Y60/X60)*100,0)</f>
        <v>-0.30334800752310576</v>
      </c>
      <c r="AA60" s="65">
        <f>SUM(AA57:AA59)</f>
        <v>-2128908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50004</v>
      </c>
      <c r="F31" s="22">
        <v>50004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25002</v>
      </c>
      <c r="Y31" s="22">
        <v>-25002</v>
      </c>
      <c r="Z31" s="23">
        <v>-100</v>
      </c>
      <c r="AA31" s="20">
        <v>50004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50004</v>
      </c>
      <c r="F33" s="31">
        <f t="shared" si="0"/>
        <v>50004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25002</v>
      </c>
      <c r="Y33" s="31">
        <f t="shared" si="0"/>
        <v>-25002</v>
      </c>
      <c r="Z33" s="32">
        <f>+IF(X33&lt;&gt;0,+(Y33/X33)*100,0)</f>
        <v>-100</v>
      </c>
      <c r="AA33" s="29">
        <f>SUM(AA6:AA32)</f>
        <v>50004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9996</v>
      </c>
      <c r="F38" s="22">
        <v>9996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4998</v>
      </c>
      <c r="Y38" s="22">
        <v>-4998</v>
      </c>
      <c r="Z38" s="23">
        <v>-100</v>
      </c>
      <c r="AA38" s="20">
        <v>9996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39996</v>
      </c>
      <c r="F47" s="22">
        <v>39996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19998</v>
      </c>
      <c r="Y47" s="22">
        <v>-19998</v>
      </c>
      <c r="Z47" s="23">
        <v>-100</v>
      </c>
      <c r="AA47" s="20">
        <v>39996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49992</v>
      </c>
      <c r="F48" s="31">
        <f t="shared" si="1"/>
        <v>49992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24996</v>
      </c>
      <c r="Y48" s="31">
        <f t="shared" si="1"/>
        <v>-24996</v>
      </c>
      <c r="Z48" s="32">
        <f>+IF(X48&lt;&gt;0,+(Y48/X48)*100,0)</f>
        <v>-100</v>
      </c>
      <c r="AA48" s="29">
        <f>SUM(AA35:AA47)</f>
        <v>49992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12</v>
      </c>
      <c r="F49" s="41">
        <f t="shared" si="2"/>
        <v>12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6</v>
      </c>
      <c r="Y49" s="41">
        <f t="shared" si="2"/>
        <v>-6</v>
      </c>
      <c r="Z49" s="42">
        <f>+IF(X49&lt;&gt;0,+(Y49/X49)*100,0)</f>
        <v>-100</v>
      </c>
      <c r="AA49" s="39">
        <f>+AA33-AA48</f>
        <v>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12</v>
      </c>
      <c r="F52" s="50">
        <f t="shared" si="3"/>
        <v>12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6</v>
      </c>
      <c r="Y52" s="50">
        <f t="shared" si="3"/>
        <v>-6</v>
      </c>
      <c r="Z52" s="51">
        <f>+IF(X52&lt;&gt;0,+(Y52/X52)*100,0)</f>
        <v>-100</v>
      </c>
      <c r="AA52" s="48">
        <f>SUM(AA49:AA51)</f>
        <v>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12</v>
      </c>
      <c r="F54" s="56">
        <f t="shared" si="4"/>
        <v>12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6</v>
      </c>
      <c r="Y54" s="56">
        <f t="shared" si="4"/>
        <v>-6</v>
      </c>
      <c r="Z54" s="57">
        <f>+IF(X54&lt;&gt;0,+(Y54/X54)*100,0)</f>
        <v>-100</v>
      </c>
      <c r="AA54" s="54">
        <f>+AA52-AA53</f>
        <v>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12</v>
      </c>
      <c r="F57" s="50">
        <f t="shared" si="5"/>
        <v>12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6</v>
      </c>
      <c r="Y57" s="50">
        <f t="shared" si="5"/>
        <v>-6</v>
      </c>
      <c r="Z57" s="51">
        <f>+IF(X57&lt;&gt;0,+(Y57/X57)*100,0)</f>
        <v>-100</v>
      </c>
      <c r="AA57" s="48">
        <f>SUM(AA54:AA56)</f>
        <v>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12</v>
      </c>
      <c r="F60" s="67">
        <f t="shared" si="6"/>
        <v>12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6</v>
      </c>
      <c r="Y60" s="67">
        <f t="shared" si="6"/>
        <v>-6</v>
      </c>
      <c r="Z60" s="68">
        <f>+IF(X60&lt;&gt;0,+(Y60/X60)*100,0)</f>
        <v>-100</v>
      </c>
      <c r="AA60" s="65">
        <f>SUM(AA57:AA59)</f>
        <v>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47395</v>
      </c>
      <c r="F6" s="22">
        <v>47395</v>
      </c>
      <c r="G6" s="22">
        <v>6613</v>
      </c>
      <c r="H6" s="22">
        <v>800</v>
      </c>
      <c r="I6" s="22"/>
      <c r="J6" s="22">
        <v>7413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7413</v>
      </c>
      <c r="X6" s="22">
        <v>23694</v>
      </c>
      <c r="Y6" s="22">
        <v>-16281</v>
      </c>
      <c r="Z6" s="23">
        <v>-68.713598379336531</v>
      </c>
      <c r="AA6" s="20">
        <v>47395</v>
      </c>
    </row>
    <row r="7" spans="1:27" x14ac:dyDescent="0.25">
      <c r="A7" s="19" t="s">
        <v>35</v>
      </c>
      <c r="B7" s="15" t="s">
        <v>32</v>
      </c>
      <c r="C7" s="20">
        <v>11594047</v>
      </c>
      <c r="D7" s="20"/>
      <c r="E7" s="21">
        <v>10126027</v>
      </c>
      <c r="F7" s="22">
        <v>10126027</v>
      </c>
      <c r="G7" s="22">
        <v>338923</v>
      </c>
      <c r="H7" s="22">
        <v>1075065</v>
      </c>
      <c r="I7" s="22">
        <v>1191476</v>
      </c>
      <c r="J7" s="22">
        <v>2605464</v>
      </c>
      <c r="K7" s="22">
        <v>749558</v>
      </c>
      <c r="L7" s="22">
        <v>-764619</v>
      </c>
      <c r="M7" s="22">
        <v>862338</v>
      </c>
      <c r="N7" s="22">
        <v>847277</v>
      </c>
      <c r="O7" s="22"/>
      <c r="P7" s="22"/>
      <c r="Q7" s="22"/>
      <c r="R7" s="22"/>
      <c r="S7" s="22"/>
      <c r="T7" s="22"/>
      <c r="U7" s="22"/>
      <c r="V7" s="22"/>
      <c r="W7" s="22">
        <v>3452741</v>
      </c>
      <c r="X7" s="22">
        <v>5062998</v>
      </c>
      <c r="Y7" s="22">
        <v>-1610257</v>
      </c>
      <c r="Z7" s="23">
        <v>-31.804417066726074</v>
      </c>
      <c r="AA7" s="20">
        <v>10126027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11594047</v>
      </c>
      <c r="D33" s="29">
        <f t="shared" ref="D33:Y33" si="0">SUM(D6:D32)</f>
        <v>0</v>
      </c>
      <c r="E33" s="30">
        <f t="shared" si="0"/>
        <v>10173422</v>
      </c>
      <c r="F33" s="31">
        <f t="shared" si="0"/>
        <v>10173422</v>
      </c>
      <c r="G33" s="31">
        <f t="shared" si="0"/>
        <v>345536</v>
      </c>
      <c r="H33" s="31">
        <f t="shared" si="0"/>
        <v>1075865</v>
      </c>
      <c r="I33" s="31">
        <f t="shared" si="0"/>
        <v>1191476</v>
      </c>
      <c r="J33" s="31">
        <f t="shared" si="0"/>
        <v>2612877</v>
      </c>
      <c r="K33" s="31">
        <f t="shared" si="0"/>
        <v>749558</v>
      </c>
      <c r="L33" s="31">
        <f t="shared" si="0"/>
        <v>-764619</v>
      </c>
      <c r="M33" s="31">
        <f t="shared" si="0"/>
        <v>862338</v>
      </c>
      <c r="N33" s="31">
        <f t="shared" si="0"/>
        <v>847277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3460154</v>
      </c>
      <c r="X33" s="31">
        <f t="shared" si="0"/>
        <v>5086692</v>
      </c>
      <c r="Y33" s="31">
        <f t="shared" si="0"/>
        <v>-1626538</v>
      </c>
      <c r="Z33" s="32">
        <f>+IF(X33&lt;&gt;0,+(Y33/X33)*100,0)</f>
        <v>-31.976341402231551</v>
      </c>
      <c r="AA33" s="29">
        <f>SUM(AA6:AA32)</f>
        <v>10173422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3874756</v>
      </c>
      <c r="D35" s="20"/>
      <c r="E35" s="21">
        <v>3973862</v>
      </c>
      <c r="F35" s="22">
        <v>3973862</v>
      </c>
      <c r="G35" s="22">
        <v>355074</v>
      </c>
      <c r="H35" s="22">
        <v>368287</v>
      </c>
      <c r="I35" s="22">
        <v>452714</v>
      </c>
      <c r="J35" s="22">
        <v>1176075</v>
      </c>
      <c r="K35" s="22">
        <v>463050</v>
      </c>
      <c r="L35" s="22">
        <v>503980</v>
      </c>
      <c r="M35" s="22">
        <v>566281</v>
      </c>
      <c r="N35" s="22">
        <v>1533311</v>
      </c>
      <c r="O35" s="22"/>
      <c r="P35" s="22"/>
      <c r="Q35" s="22"/>
      <c r="R35" s="22"/>
      <c r="S35" s="22"/>
      <c r="T35" s="22"/>
      <c r="U35" s="22"/>
      <c r="V35" s="22"/>
      <c r="W35" s="22">
        <v>2709386</v>
      </c>
      <c r="X35" s="22">
        <v>1986972</v>
      </c>
      <c r="Y35" s="22">
        <v>722414</v>
      </c>
      <c r="Z35" s="23">
        <v>36.357532969765046</v>
      </c>
      <c r="AA35" s="20">
        <v>3973862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457839</v>
      </c>
      <c r="D38" s="20"/>
      <c r="E38" s="21">
        <v>431798</v>
      </c>
      <c r="F38" s="22">
        <v>431798</v>
      </c>
      <c r="G38" s="22"/>
      <c r="H38" s="22">
        <v>16674</v>
      </c>
      <c r="I38" s="22">
        <v>-701</v>
      </c>
      <c r="J38" s="22">
        <v>15973</v>
      </c>
      <c r="K38" s="22">
        <v>51390</v>
      </c>
      <c r="L38" s="22">
        <v>-16680</v>
      </c>
      <c r="M38" s="22">
        <v>34465</v>
      </c>
      <c r="N38" s="22">
        <v>69175</v>
      </c>
      <c r="O38" s="22"/>
      <c r="P38" s="22"/>
      <c r="Q38" s="22"/>
      <c r="R38" s="22"/>
      <c r="S38" s="22"/>
      <c r="T38" s="22"/>
      <c r="U38" s="22"/>
      <c r="V38" s="22"/>
      <c r="W38" s="22">
        <v>85148</v>
      </c>
      <c r="X38" s="22">
        <v>215904</v>
      </c>
      <c r="Y38" s="22">
        <v>-130756</v>
      </c>
      <c r="Z38" s="23">
        <v>-60.562101674818436</v>
      </c>
      <c r="AA38" s="20">
        <v>431798</v>
      </c>
    </row>
    <row r="39" spans="1:27" x14ac:dyDescent="0.25">
      <c r="A39" s="19" t="s">
        <v>65</v>
      </c>
      <c r="B39" s="15" t="s">
        <v>32</v>
      </c>
      <c r="C39" s="20">
        <v>8104996</v>
      </c>
      <c r="D39" s="20"/>
      <c r="E39" s="21">
        <v>2056250</v>
      </c>
      <c r="F39" s="22">
        <v>2056250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1028130</v>
      </c>
      <c r="Y39" s="22">
        <v>-1028130</v>
      </c>
      <c r="Z39" s="23">
        <v>-100</v>
      </c>
      <c r="AA39" s="20">
        <v>2056250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323443</v>
      </c>
      <c r="D42" s="20"/>
      <c r="E42" s="21">
        <v>1227004</v>
      </c>
      <c r="F42" s="22">
        <v>1227004</v>
      </c>
      <c r="G42" s="22">
        <v>9580</v>
      </c>
      <c r="H42" s="22"/>
      <c r="I42" s="22">
        <v>38650</v>
      </c>
      <c r="J42" s="22">
        <v>48230</v>
      </c>
      <c r="K42" s="22">
        <v>32924</v>
      </c>
      <c r="L42" s="22">
        <v>1009</v>
      </c>
      <c r="M42" s="22">
        <v>78872</v>
      </c>
      <c r="N42" s="22">
        <v>112805</v>
      </c>
      <c r="O42" s="22"/>
      <c r="P42" s="22"/>
      <c r="Q42" s="22"/>
      <c r="R42" s="22"/>
      <c r="S42" s="22"/>
      <c r="T42" s="22"/>
      <c r="U42" s="22"/>
      <c r="V42" s="22"/>
      <c r="W42" s="22">
        <v>161035</v>
      </c>
      <c r="X42" s="22">
        <v>613506</v>
      </c>
      <c r="Y42" s="22">
        <v>-452471</v>
      </c>
      <c r="Z42" s="23">
        <v>-73.751682950125996</v>
      </c>
      <c r="AA42" s="20">
        <v>1227004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299386</v>
      </c>
      <c r="D45" s="20"/>
      <c r="E45" s="21">
        <v>22855</v>
      </c>
      <c r="F45" s="22">
        <v>22855</v>
      </c>
      <c r="G45" s="22">
        <v>2963</v>
      </c>
      <c r="H45" s="22">
        <v>3821</v>
      </c>
      <c r="I45" s="22">
        <v>3661</v>
      </c>
      <c r="J45" s="22">
        <v>10445</v>
      </c>
      <c r="K45" s="22">
        <v>4068</v>
      </c>
      <c r="L45" s="22">
        <v>4174</v>
      </c>
      <c r="M45" s="22">
        <v>4796</v>
      </c>
      <c r="N45" s="22">
        <v>13038</v>
      </c>
      <c r="O45" s="22"/>
      <c r="P45" s="22"/>
      <c r="Q45" s="22"/>
      <c r="R45" s="22"/>
      <c r="S45" s="22"/>
      <c r="T45" s="22"/>
      <c r="U45" s="22"/>
      <c r="V45" s="22"/>
      <c r="W45" s="22">
        <v>23483</v>
      </c>
      <c r="X45" s="22">
        <v>11430</v>
      </c>
      <c r="Y45" s="22">
        <v>12053</v>
      </c>
      <c r="Z45" s="23">
        <v>105.45056867891513</v>
      </c>
      <c r="AA45" s="20">
        <v>22855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13060420</v>
      </c>
      <c r="D48" s="29">
        <f t="shared" ref="D48:Y48" si="1">SUM(D35:D47)</f>
        <v>0</v>
      </c>
      <c r="E48" s="30">
        <f t="shared" si="1"/>
        <v>7711769</v>
      </c>
      <c r="F48" s="31">
        <f t="shared" si="1"/>
        <v>7711769</v>
      </c>
      <c r="G48" s="31">
        <f t="shared" si="1"/>
        <v>367617</v>
      </c>
      <c r="H48" s="31">
        <f t="shared" si="1"/>
        <v>388782</v>
      </c>
      <c r="I48" s="31">
        <f t="shared" si="1"/>
        <v>494324</v>
      </c>
      <c r="J48" s="31">
        <f t="shared" si="1"/>
        <v>1250723</v>
      </c>
      <c r="K48" s="31">
        <f t="shared" si="1"/>
        <v>551432</v>
      </c>
      <c r="L48" s="31">
        <f t="shared" si="1"/>
        <v>492483</v>
      </c>
      <c r="M48" s="31">
        <f t="shared" si="1"/>
        <v>684414</v>
      </c>
      <c r="N48" s="31">
        <f t="shared" si="1"/>
        <v>1728329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2979052</v>
      </c>
      <c r="X48" s="31">
        <f t="shared" si="1"/>
        <v>3855942</v>
      </c>
      <c r="Y48" s="31">
        <f t="shared" si="1"/>
        <v>-876890</v>
      </c>
      <c r="Z48" s="32">
        <f>+IF(X48&lt;&gt;0,+(Y48/X48)*100,0)</f>
        <v>-22.741265299114978</v>
      </c>
      <c r="AA48" s="29">
        <f>SUM(AA35:AA47)</f>
        <v>7711769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-1466373</v>
      </c>
      <c r="D49" s="39">
        <f t="shared" si="2"/>
        <v>0</v>
      </c>
      <c r="E49" s="40">
        <f t="shared" si="2"/>
        <v>2461653</v>
      </c>
      <c r="F49" s="41">
        <f t="shared" si="2"/>
        <v>2461653</v>
      </c>
      <c r="G49" s="41">
        <f t="shared" si="2"/>
        <v>-22081</v>
      </c>
      <c r="H49" s="41">
        <f t="shared" si="2"/>
        <v>687083</v>
      </c>
      <c r="I49" s="41">
        <f t="shared" si="2"/>
        <v>697152</v>
      </c>
      <c r="J49" s="41">
        <f t="shared" si="2"/>
        <v>1362154</v>
      </c>
      <c r="K49" s="41">
        <f t="shared" si="2"/>
        <v>198126</v>
      </c>
      <c r="L49" s="41">
        <f t="shared" si="2"/>
        <v>-1257102</v>
      </c>
      <c r="M49" s="41">
        <f t="shared" si="2"/>
        <v>177924</v>
      </c>
      <c r="N49" s="41">
        <f t="shared" si="2"/>
        <v>-881052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481102</v>
      </c>
      <c r="X49" s="41">
        <f t="shared" si="2"/>
        <v>1230750</v>
      </c>
      <c r="Y49" s="41">
        <f t="shared" si="2"/>
        <v>-749648</v>
      </c>
      <c r="Z49" s="42">
        <f>+IF(X49&lt;&gt;0,+(Y49/X49)*100,0)</f>
        <v>-60.909851716433074</v>
      </c>
      <c r="AA49" s="39">
        <f>+AA33-AA48</f>
        <v>2461653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-1466373</v>
      </c>
      <c r="D52" s="48">
        <f t="shared" si="3"/>
        <v>0</v>
      </c>
      <c r="E52" s="49">
        <f t="shared" si="3"/>
        <v>2461653</v>
      </c>
      <c r="F52" s="50">
        <f t="shared" si="3"/>
        <v>2461653</v>
      </c>
      <c r="G52" s="50">
        <f t="shared" si="3"/>
        <v>-22081</v>
      </c>
      <c r="H52" s="50">
        <f t="shared" si="3"/>
        <v>687083</v>
      </c>
      <c r="I52" s="50">
        <f t="shared" si="3"/>
        <v>697152</v>
      </c>
      <c r="J52" s="50">
        <f t="shared" si="3"/>
        <v>1362154</v>
      </c>
      <c r="K52" s="50">
        <f t="shared" si="3"/>
        <v>198126</v>
      </c>
      <c r="L52" s="50">
        <f t="shared" si="3"/>
        <v>-1257102</v>
      </c>
      <c r="M52" s="50">
        <f t="shared" si="3"/>
        <v>177924</v>
      </c>
      <c r="N52" s="50">
        <f t="shared" si="3"/>
        <v>-881052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481102</v>
      </c>
      <c r="X52" s="50">
        <f t="shared" si="3"/>
        <v>1230750</v>
      </c>
      <c r="Y52" s="50">
        <f t="shared" si="3"/>
        <v>-749648</v>
      </c>
      <c r="Z52" s="51">
        <f>+IF(X52&lt;&gt;0,+(Y52/X52)*100,0)</f>
        <v>-60.909851716433074</v>
      </c>
      <c r="AA52" s="48">
        <f>SUM(AA49:AA51)</f>
        <v>2461653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-1466373</v>
      </c>
      <c r="D54" s="54">
        <f>+D52-D53</f>
        <v>0</v>
      </c>
      <c r="E54" s="55">
        <f t="shared" si="4"/>
        <v>2461653</v>
      </c>
      <c r="F54" s="56">
        <f t="shared" si="4"/>
        <v>2461653</v>
      </c>
      <c r="G54" s="56">
        <f t="shared" si="4"/>
        <v>-22081</v>
      </c>
      <c r="H54" s="56">
        <f t="shared" si="4"/>
        <v>687083</v>
      </c>
      <c r="I54" s="56">
        <f t="shared" si="4"/>
        <v>697152</v>
      </c>
      <c r="J54" s="56">
        <f t="shared" si="4"/>
        <v>1362154</v>
      </c>
      <c r="K54" s="56">
        <f t="shared" si="4"/>
        <v>198126</v>
      </c>
      <c r="L54" s="56">
        <f t="shared" si="4"/>
        <v>-1257102</v>
      </c>
      <c r="M54" s="56">
        <f t="shared" si="4"/>
        <v>177924</v>
      </c>
      <c r="N54" s="56">
        <f t="shared" si="4"/>
        <v>-881052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481102</v>
      </c>
      <c r="X54" s="56">
        <f t="shared" si="4"/>
        <v>1230750</v>
      </c>
      <c r="Y54" s="56">
        <f t="shared" si="4"/>
        <v>-749648</v>
      </c>
      <c r="Z54" s="57">
        <f>+IF(X54&lt;&gt;0,+(Y54/X54)*100,0)</f>
        <v>-60.909851716433074</v>
      </c>
      <c r="AA54" s="54">
        <f>+AA52-AA53</f>
        <v>2461653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-1466373</v>
      </c>
      <c r="D57" s="48">
        <f>SUM(D54:D56)</f>
        <v>0</v>
      </c>
      <c r="E57" s="49">
        <f t="shared" si="5"/>
        <v>2461653</v>
      </c>
      <c r="F57" s="50">
        <f t="shared" si="5"/>
        <v>2461653</v>
      </c>
      <c r="G57" s="50">
        <f t="shared" si="5"/>
        <v>-22081</v>
      </c>
      <c r="H57" s="50">
        <f t="shared" si="5"/>
        <v>687083</v>
      </c>
      <c r="I57" s="50">
        <f t="shared" si="5"/>
        <v>697152</v>
      </c>
      <c r="J57" s="50">
        <f t="shared" si="5"/>
        <v>1362154</v>
      </c>
      <c r="K57" s="50">
        <f t="shared" si="5"/>
        <v>198126</v>
      </c>
      <c r="L57" s="50">
        <f t="shared" si="5"/>
        <v>-1257102</v>
      </c>
      <c r="M57" s="50">
        <f t="shared" si="5"/>
        <v>177924</v>
      </c>
      <c r="N57" s="50">
        <f t="shared" si="5"/>
        <v>-881052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481102</v>
      </c>
      <c r="X57" s="50">
        <f t="shared" si="5"/>
        <v>1230750</v>
      </c>
      <c r="Y57" s="50">
        <f t="shared" si="5"/>
        <v>-749648</v>
      </c>
      <c r="Z57" s="51">
        <f>+IF(X57&lt;&gt;0,+(Y57/X57)*100,0)</f>
        <v>-60.909851716433074</v>
      </c>
      <c r="AA57" s="48">
        <f>SUM(AA54:AA56)</f>
        <v>2461653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-1466373</v>
      </c>
      <c r="D60" s="65">
        <f>SUM(D57:D59)</f>
        <v>0</v>
      </c>
      <c r="E60" s="66">
        <f t="shared" si="6"/>
        <v>2461653</v>
      </c>
      <c r="F60" s="67">
        <f t="shared" si="6"/>
        <v>2461653</v>
      </c>
      <c r="G60" s="67">
        <f t="shared" si="6"/>
        <v>-22081</v>
      </c>
      <c r="H60" s="67">
        <f t="shared" si="6"/>
        <v>687083</v>
      </c>
      <c r="I60" s="67">
        <f t="shared" si="6"/>
        <v>697152</v>
      </c>
      <c r="J60" s="67">
        <f t="shared" si="6"/>
        <v>1362154</v>
      </c>
      <c r="K60" s="67">
        <f t="shared" si="6"/>
        <v>198126</v>
      </c>
      <c r="L60" s="67">
        <f t="shared" si="6"/>
        <v>-1257102</v>
      </c>
      <c r="M60" s="67">
        <f t="shared" si="6"/>
        <v>177924</v>
      </c>
      <c r="N60" s="67">
        <f t="shared" si="6"/>
        <v>-881052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481102</v>
      </c>
      <c r="X60" s="67">
        <f t="shared" si="6"/>
        <v>1230750</v>
      </c>
      <c r="Y60" s="67">
        <f t="shared" si="6"/>
        <v>-749648</v>
      </c>
      <c r="Z60" s="68">
        <f>+IF(X60&lt;&gt;0,+(Y60/X60)*100,0)</f>
        <v>-60.909851716433074</v>
      </c>
      <c r="AA60" s="65">
        <f>SUM(AA57:AA59)</f>
        <v>2461653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157568449</v>
      </c>
      <c r="D7" s="20"/>
      <c r="E7" s="21">
        <v>236948496</v>
      </c>
      <c r="F7" s="22">
        <v>236948496</v>
      </c>
      <c r="G7" s="22">
        <v>6146189</v>
      </c>
      <c r="H7" s="22">
        <v>8130773</v>
      </c>
      <c r="I7" s="22">
        <v>9768637</v>
      </c>
      <c r="J7" s="22">
        <v>24045599</v>
      </c>
      <c r="K7" s="22">
        <v>6980896</v>
      </c>
      <c r="L7" s="22">
        <v>7979569</v>
      </c>
      <c r="M7" s="22">
        <v>7787879</v>
      </c>
      <c r="N7" s="22">
        <v>22748344</v>
      </c>
      <c r="O7" s="22"/>
      <c r="P7" s="22"/>
      <c r="Q7" s="22"/>
      <c r="R7" s="22"/>
      <c r="S7" s="22"/>
      <c r="T7" s="22"/>
      <c r="U7" s="22"/>
      <c r="V7" s="22"/>
      <c r="W7" s="22">
        <v>46793943</v>
      </c>
      <c r="X7" s="22">
        <v>118474248</v>
      </c>
      <c r="Y7" s="22">
        <v>-71680305</v>
      </c>
      <c r="Z7" s="23">
        <v>-60.502857127229881</v>
      </c>
      <c r="AA7" s="20">
        <v>236948496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67890000</v>
      </c>
      <c r="F13" s="22">
        <v>67890000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33945000</v>
      </c>
      <c r="Y13" s="22">
        <v>-33945000</v>
      </c>
      <c r="Z13" s="23">
        <v>-100</v>
      </c>
      <c r="AA13" s="20">
        <v>67890000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10583493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658224</v>
      </c>
      <c r="F24" s="22">
        <v>658224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329112</v>
      </c>
      <c r="Y24" s="22">
        <v>-329112</v>
      </c>
      <c r="Z24" s="23">
        <v>-100</v>
      </c>
      <c r="AA24" s="20">
        <v>658224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168151942</v>
      </c>
      <c r="D33" s="29">
        <f t="shared" ref="D33:Y33" si="0">SUM(D6:D32)</f>
        <v>0</v>
      </c>
      <c r="E33" s="30">
        <f t="shared" si="0"/>
        <v>305496720</v>
      </c>
      <c r="F33" s="31">
        <f t="shared" si="0"/>
        <v>305496720</v>
      </c>
      <c r="G33" s="31">
        <f t="shared" si="0"/>
        <v>6146189</v>
      </c>
      <c r="H33" s="31">
        <f t="shared" si="0"/>
        <v>8130773</v>
      </c>
      <c r="I33" s="31">
        <f t="shared" si="0"/>
        <v>9768637</v>
      </c>
      <c r="J33" s="31">
        <f t="shared" si="0"/>
        <v>24045599</v>
      </c>
      <c r="K33" s="31">
        <f t="shared" si="0"/>
        <v>6980896</v>
      </c>
      <c r="L33" s="31">
        <f t="shared" si="0"/>
        <v>7979569</v>
      </c>
      <c r="M33" s="31">
        <f t="shared" si="0"/>
        <v>7787879</v>
      </c>
      <c r="N33" s="31">
        <f t="shared" si="0"/>
        <v>22748344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46793943</v>
      </c>
      <c r="X33" s="31">
        <f t="shared" si="0"/>
        <v>152748360</v>
      </c>
      <c r="Y33" s="31">
        <f t="shared" si="0"/>
        <v>-105954417</v>
      </c>
      <c r="Z33" s="32">
        <f>+IF(X33&lt;&gt;0,+(Y33/X33)*100,0)</f>
        <v>-69.365338521474143</v>
      </c>
      <c r="AA33" s="29">
        <f>SUM(AA6:AA32)</f>
        <v>305496720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32369372</v>
      </c>
      <c r="D35" s="20"/>
      <c r="E35" s="21">
        <v>10280652</v>
      </c>
      <c r="F35" s="22">
        <v>10280652</v>
      </c>
      <c r="G35" s="22">
        <v>1949940</v>
      </c>
      <c r="H35" s="22">
        <v>1979098</v>
      </c>
      <c r="I35" s="22"/>
      <c r="J35" s="22">
        <v>3929038</v>
      </c>
      <c r="K35" s="22">
        <v>3894057</v>
      </c>
      <c r="L35" s="22">
        <v>2112998</v>
      </c>
      <c r="M35" s="22">
        <v>2084682</v>
      </c>
      <c r="N35" s="22">
        <v>8091737</v>
      </c>
      <c r="O35" s="22"/>
      <c r="P35" s="22"/>
      <c r="Q35" s="22"/>
      <c r="R35" s="22"/>
      <c r="S35" s="22"/>
      <c r="T35" s="22"/>
      <c r="U35" s="22"/>
      <c r="V35" s="22"/>
      <c r="W35" s="22">
        <v>12020775</v>
      </c>
      <c r="X35" s="22">
        <v>5140326</v>
      </c>
      <c r="Y35" s="22">
        <v>6880449</v>
      </c>
      <c r="Z35" s="23">
        <v>133.85238601598419</v>
      </c>
      <c r="AA35" s="20">
        <v>10280652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178438931</v>
      </c>
      <c r="D38" s="20"/>
      <c r="E38" s="21">
        <v>79533492</v>
      </c>
      <c r="F38" s="22">
        <v>79533492</v>
      </c>
      <c r="G38" s="22">
        <v>154875</v>
      </c>
      <c r="H38" s="22">
        <v>456353</v>
      </c>
      <c r="I38" s="22">
        <v>538273</v>
      </c>
      <c r="J38" s="22">
        <v>1149501</v>
      </c>
      <c r="K38" s="22">
        <v>642227</v>
      </c>
      <c r="L38" s="22">
        <v>1447848</v>
      </c>
      <c r="M38" s="22">
        <v>143980</v>
      </c>
      <c r="N38" s="22">
        <v>2234055</v>
      </c>
      <c r="O38" s="22"/>
      <c r="P38" s="22"/>
      <c r="Q38" s="22"/>
      <c r="R38" s="22"/>
      <c r="S38" s="22"/>
      <c r="T38" s="22"/>
      <c r="U38" s="22"/>
      <c r="V38" s="22"/>
      <c r="W38" s="22">
        <v>3383556</v>
      </c>
      <c r="X38" s="22">
        <v>39766746</v>
      </c>
      <c r="Y38" s="22">
        <v>-36383190</v>
      </c>
      <c r="Z38" s="23">
        <v>-91.491493923088399</v>
      </c>
      <c r="AA38" s="20">
        <v>79533492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208118</v>
      </c>
      <c r="D40" s="20"/>
      <c r="E40" s="21">
        <v>4602612</v>
      </c>
      <c r="F40" s="22">
        <v>4602612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2301306</v>
      </c>
      <c r="Y40" s="22">
        <v>-2301306</v>
      </c>
      <c r="Z40" s="23">
        <v>-100</v>
      </c>
      <c r="AA40" s="20">
        <v>4602612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13784274</v>
      </c>
      <c r="D42" s="20"/>
      <c r="E42" s="21">
        <v>9937408</v>
      </c>
      <c r="F42" s="22">
        <v>9937408</v>
      </c>
      <c r="G42" s="22">
        <v>6983736</v>
      </c>
      <c r="H42" s="22">
        <v>314884</v>
      </c>
      <c r="I42" s="22">
        <v>314884</v>
      </c>
      <c r="J42" s="22">
        <v>7613504</v>
      </c>
      <c r="K42" s="22">
        <v>520664</v>
      </c>
      <c r="L42" s="22">
        <v>1548026</v>
      </c>
      <c r="M42" s="22"/>
      <c r="N42" s="22">
        <v>2068690</v>
      </c>
      <c r="O42" s="22"/>
      <c r="P42" s="22"/>
      <c r="Q42" s="22"/>
      <c r="R42" s="22"/>
      <c r="S42" s="22"/>
      <c r="T42" s="22"/>
      <c r="U42" s="22"/>
      <c r="V42" s="22"/>
      <c r="W42" s="22">
        <v>9682194</v>
      </c>
      <c r="X42" s="22">
        <v>4968708</v>
      </c>
      <c r="Y42" s="22">
        <v>4713486</v>
      </c>
      <c r="Z42" s="23">
        <v>94.863413185077491</v>
      </c>
      <c r="AA42" s="20">
        <v>9937408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5646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600221</v>
      </c>
      <c r="D45" s="20"/>
      <c r="E45" s="21">
        <v>409428</v>
      </c>
      <c r="F45" s="22">
        <v>409428</v>
      </c>
      <c r="G45" s="22">
        <v>15458</v>
      </c>
      <c r="H45" s="22">
        <v>15965</v>
      </c>
      <c r="I45" s="22">
        <v>29997</v>
      </c>
      <c r="J45" s="22">
        <v>61420</v>
      </c>
      <c r="K45" s="22">
        <v>31134</v>
      </c>
      <c r="L45" s="22">
        <v>46081</v>
      </c>
      <c r="M45" s="22">
        <v>285738</v>
      </c>
      <c r="N45" s="22">
        <v>362953</v>
      </c>
      <c r="O45" s="22"/>
      <c r="P45" s="22"/>
      <c r="Q45" s="22"/>
      <c r="R45" s="22"/>
      <c r="S45" s="22"/>
      <c r="T45" s="22"/>
      <c r="U45" s="22"/>
      <c r="V45" s="22"/>
      <c r="W45" s="22">
        <v>424373</v>
      </c>
      <c r="X45" s="22">
        <v>204714</v>
      </c>
      <c r="Y45" s="22">
        <v>219659</v>
      </c>
      <c r="Z45" s="23">
        <v>107.30042889103824</v>
      </c>
      <c r="AA45" s="20">
        <v>409428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225406562</v>
      </c>
      <c r="D48" s="29">
        <f t="shared" ref="D48:Y48" si="1">SUM(D35:D47)</f>
        <v>0</v>
      </c>
      <c r="E48" s="30">
        <f t="shared" si="1"/>
        <v>104763592</v>
      </c>
      <c r="F48" s="31">
        <f t="shared" si="1"/>
        <v>104763592</v>
      </c>
      <c r="G48" s="31">
        <f t="shared" si="1"/>
        <v>9104009</v>
      </c>
      <c r="H48" s="31">
        <f t="shared" si="1"/>
        <v>2766300</v>
      </c>
      <c r="I48" s="31">
        <f t="shared" si="1"/>
        <v>883154</v>
      </c>
      <c r="J48" s="31">
        <f t="shared" si="1"/>
        <v>12753463</v>
      </c>
      <c r="K48" s="31">
        <f t="shared" si="1"/>
        <v>5088082</v>
      </c>
      <c r="L48" s="31">
        <f t="shared" si="1"/>
        <v>5154953</v>
      </c>
      <c r="M48" s="31">
        <f t="shared" si="1"/>
        <v>2514400</v>
      </c>
      <c r="N48" s="31">
        <f t="shared" si="1"/>
        <v>12757435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25510898</v>
      </c>
      <c r="X48" s="31">
        <f t="shared" si="1"/>
        <v>52381800</v>
      </c>
      <c r="Y48" s="31">
        <f t="shared" si="1"/>
        <v>-26870902</v>
      </c>
      <c r="Z48" s="32">
        <f>+IF(X48&lt;&gt;0,+(Y48/X48)*100,0)</f>
        <v>-51.298164629699627</v>
      </c>
      <c r="AA48" s="29">
        <f>SUM(AA35:AA47)</f>
        <v>104763592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-57254620</v>
      </c>
      <c r="D49" s="39">
        <f t="shared" si="2"/>
        <v>0</v>
      </c>
      <c r="E49" s="40">
        <f t="shared" si="2"/>
        <v>200733128</v>
      </c>
      <c r="F49" s="41">
        <f t="shared" si="2"/>
        <v>200733128</v>
      </c>
      <c r="G49" s="41">
        <f t="shared" si="2"/>
        <v>-2957820</v>
      </c>
      <c r="H49" s="41">
        <f t="shared" si="2"/>
        <v>5364473</v>
      </c>
      <c r="I49" s="41">
        <f t="shared" si="2"/>
        <v>8885483</v>
      </c>
      <c r="J49" s="41">
        <f t="shared" si="2"/>
        <v>11292136</v>
      </c>
      <c r="K49" s="41">
        <f t="shared" si="2"/>
        <v>1892814</v>
      </c>
      <c r="L49" s="41">
        <f t="shared" si="2"/>
        <v>2824616</v>
      </c>
      <c r="M49" s="41">
        <f t="shared" si="2"/>
        <v>5273479</v>
      </c>
      <c r="N49" s="41">
        <f t="shared" si="2"/>
        <v>9990909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21283045</v>
      </c>
      <c r="X49" s="41">
        <f t="shared" si="2"/>
        <v>100366560</v>
      </c>
      <c r="Y49" s="41">
        <f t="shared" si="2"/>
        <v>-79083515</v>
      </c>
      <c r="Z49" s="42">
        <f>+IF(X49&lt;&gt;0,+(Y49/X49)*100,0)</f>
        <v>-78.794685201923826</v>
      </c>
      <c r="AA49" s="39">
        <f>+AA33-AA48</f>
        <v>200733128</v>
      </c>
    </row>
    <row r="50" spans="1:27" x14ac:dyDescent="0.25">
      <c r="A50" s="43" t="s">
        <v>75</v>
      </c>
      <c r="B50" s="15" t="s">
        <v>32</v>
      </c>
      <c r="C50" s="20">
        <v>7725560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-49529060</v>
      </c>
      <c r="D52" s="48">
        <f t="shared" si="3"/>
        <v>0</v>
      </c>
      <c r="E52" s="49">
        <f t="shared" si="3"/>
        <v>200733128</v>
      </c>
      <c r="F52" s="50">
        <f t="shared" si="3"/>
        <v>200733128</v>
      </c>
      <c r="G52" s="50">
        <f t="shared" si="3"/>
        <v>-2957820</v>
      </c>
      <c r="H52" s="50">
        <f t="shared" si="3"/>
        <v>5364473</v>
      </c>
      <c r="I52" s="50">
        <f t="shared" si="3"/>
        <v>8885483</v>
      </c>
      <c r="J52" s="50">
        <f t="shared" si="3"/>
        <v>11292136</v>
      </c>
      <c r="K52" s="50">
        <f t="shared" si="3"/>
        <v>1892814</v>
      </c>
      <c r="L52" s="50">
        <f t="shared" si="3"/>
        <v>2824616</v>
      </c>
      <c r="M52" s="50">
        <f t="shared" si="3"/>
        <v>5273479</v>
      </c>
      <c r="N52" s="50">
        <f t="shared" si="3"/>
        <v>9990909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21283045</v>
      </c>
      <c r="X52" s="50">
        <f t="shared" si="3"/>
        <v>100366560</v>
      </c>
      <c r="Y52" s="50">
        <f t="shared" si="3"/>
        <v>-79083515</v>
      </c>
      <c r="Z52" s="51">
        <f>+IF(X52&lt;&gt;0,+(Y52/X52)*100,0)</f>
        <v>-78.794685201923826</v>
      </c>
      <c r="AA52" s="48">
        <f>SUM(AA49:AA51)</f>
        <v>200733128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-49529060</v>
      </c>
      <c r="D54" s="54">
        <f>+D52-D53</f>
        <v>0</v>
      </c>
      <c r="E54" s="55">
        <f t="shared" si="4"/>
        <v>200733128</v>
      </c>
      <c r="F54" s="56">
        <f t="shared" si="4"/>
        <v>200733128</v>
      </c>
      <c r="G54" s="56">
        <f t="shared" si="4"/>
        <v>-2957820</v>
      </c>
      <c r="H54" s="56">
        <f t="shared" si="4"/>
        <v>5364473</v>
      </c>
      <c r="I54" s="56">
        <f t="shared" si="4"/>
        <v>8885483</v>
      </c>
      <c r="J54" s="56">
        <f t="shared" si="4"/>
        <v>11292136</v>
      </c>
      <c r="K54" s="56">
        <f t="shared" si="4"/>
        <v>1892814</v>
      </c>
      <c r="L54" s="56">
        <f t="shared" si="4"/>
        <v>2824616</v>
      </c>
      <c r="M54" s="56">
        <f t="shared" si="4"/>
        <v>5273479</v>
      </c>
      <c r="N54" s="56">
        <f t="shared" si="4"/>
        <v>9990909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21283045</v>
      </c>
      <c r="X54" s="56">
        <f t="shared" si="4"/>
        <v>100366560</v>
      </c>
      <c r="Y54" s="56">
        <f t="shared" si="4"/>
        <v>-79083515</v>
      </c>
      <c r="Z54" s="57">
        <f>+IF(X54&lt;&gt;0,+(Y54/X54)*100,0)</f>
        <v>-78.794685201923826</v>
      </c>
      <c r="AA54" s="54">
        <f>+AA52-AA53</f>
        <v>200733128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-49529060</v>
      </c>
      <c r="D57" s="48">
        <f>SUM(D54:D56)</f>
        <v>0</v>
      </c>
      <c r="E57" s="49">
        <f t="shared" si="5"/>
        <v>200733128</v>
      </c>
      <c r="F57" s="50">
        <f t="shared" si="5"/>
        <v>200733128</v>
      </c>
      <c r="G57" s="50">
        <f t="shared" si="5"/>
        <v>-2957820</v>
      </c>
      <c r="H57" s="50">
        <f t="shared" si="5"/>
        <v>5364473</v>
      </c>
      <c r="I57" s="50">
        <f t="shared" si="5"/>
        <v>8885483</v>
      </c>
      <c r="J57" s="50">
        <f t="shared" si="5"/>
        <v>11292136</v>
      </c>
      <c r="K57" s="50">
        <f t="shared" si="5"/>
        <v>1892814</v>
      </c>
      <c r="L57" s="50">
        <f t="shared" si="5"/>
        <v>2824616</v>
      </c>
      <c r="M57" s="50">
        <f t="shared" si="5"/>
        <v>5273479</v>
      </c>
      <c r="N57" s="50">
        <f t="shared" si="5"/>
        <v>9990909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21283045</v>
      </c>
      <c r="X57" s="50">
        <f t="shared" si="5"/>
        <v>100366560</v>
      </c>
      <c r="Y57" s="50">
        <f t="shared" si="5"/>
        <v>-79083515</v>
      </c>
      <c r="Z57" s="51">
        <f>+IF(X57&lt;&gt;0,+(Y57/X57)*100,0)</f>
        <v>-78.794685201923826</v>
      </c>
      <c r="AA57" s="48">
        <f>SUM(AA54:AA56)</f>
        <v>200733128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-49529060</v>
      </c>
      <c r="D60" s="65">
        <f>SUM(D57:D59)</f>
        <v>0</v>
      </c>
      <c r="E60" s="66">
        <f t="shared" si="6"/>
        <v>200733128</v>
      </c>
      <c r="F60" s="67">
        <f t="shared" si="6"/>
        <v>200733128</v>
      </c>
      <c r="G60" s="67">
        <f t="shared" si="6"/>
        <v>-2957820</v>
      </c>
      <c r="H60" s="67">
        <f t="shared" si="6"/>
        <v>5364473</v>
      </c>
      <c r="I60" s="67">
        <f t="shared" si="6"/>
        <v>8885483</v>
      </c>
      <c r="J60" s="67">
        <f t="shared" si="6"/>
        <v>11292136</v>
      </c>
      <c r="K60" s="67">
        <f t="shared" si="6"/>
        <v>1892814</v>
      </c>
      <c r="L60" s="67">
        <f t="shared" si="6"/>
        <v>2824616</v>
      </c>
      <c r="M60" s="67">
        <f t="shared" si="6"/>
        <v>5273479</v>
      </c>
      <c r="N60" s="67">
        <f t="shared" si="6"/>
        <v>9990909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21283045</v>
      </c>
      <c r="X60" s="67">
        <f t="shared" si="6"/>
        <v>100366560</v>
      </c>
      <c r="Y60" s="67">
        <f t="shared" si="6"/>
        <v>-79083515</v>
      </c>
      <c r="Z60" s="68">
        <f>+IF(X60&lt;&gt;0,+(Y60/X60)*100,0)</f>
        <v>-78.794685201923826</v>
      </c>
      <c r="AA60" s="65">
        <f>SUM(AA57:AA59)</f>
        <v>200733128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10679907</v>
      </c>
      <c r="D7" s="20"/>
      <c r="E7" s="21">
        <v>13943000</v>
      </c>
      <c r="F7" s="22">
        <v>13943000</v>
      </c>
      <c r="G7" s="22"/>
      <c r="H7" s="22"/>
      <c r="I7" s="22">
        <v>10116336</v>
      </c>
      <c r="J7" s="22">
        <v>10116336</v>
      </c>
      <c r="K7" s="22">
        <v>4692764</v>
      </c>
      <c r="L7" s="22">
        <v>4653680</v>
      </c>
      <c r="M7" s="22">
        <v>3823207</v>
      </c>
      <c r="N7" s="22">
        <v>13169651</v>
      </c>
      <c r="O7" s="22"/>
      <c r="P7" s="22"/>
      <c r="Q7" s="22"/>
      <c r="R7" s="22"/>
      <c r="S7" s="22"/>
      <c r="T7" s="22"/>
      <c r="U7" s="22"/>
      <c r="V7" s="22"/>
      <c r="W7" s="22">
        <v>23285987</v>
      </c>
      <c r="X7" s="22">
        <v>6971502</v>
      </c>
      <c r="Y7" s="22">
        <v>16314485</v>
      </c>
      <c r="Z7" s="23">
        <v>234.01678720023318</v>
      </c>
      <c r="AA7" s="20">
        <v>13943000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49998</v>
      </c>
      <c r="Y20" s="22">
        <v>-49998</v>
      </c>
      <c r="Z20" s="18">
        <v>-100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10679907</v>
      </c>
      <c r="D33" s="29">
        <f t="shared" ref="D33:Y33" si="0">SUM(D6:D32)</f>
        <v>0</v>
      </c>
      <c r="E33" s="30">
        <f t="shared" si="0"/>
        <v>14043000</v>
      </c>
      <c r="F33" s="31">
        <f t="shared" si="0"/>
        <v>14043000</v>
      </c>
      <c r="G33" s="31">
        <f t="shared" si="0"/>
        <v>0</v>
      </c>
      <c r="H33" s="31">
        <f t="shared" si="0"/>
        <v>0</v>
      </c>
      <c r="I33" s="31">
        <f t="shared" si="0"/>
        <v>10116336</v>
      </c>
      <c r="J33" s="31">
        <f t="shared" si="0"/>
        <v>10116336</v>
      </c>
      <c r="K33" s="31">
        <f t="shared" si="0"/>
        <v>4692764</v>
      </c>
      <c r="L33" s="31">
        <f t="shared" si="0"/>
        <v>4653680</v>
      </c>
      <c r="M33" s="31">
        <f t="shared" si="0"/>
        <v>3823207</v>
      </c>
      <c r="N33" s="31">
        <f t="shared" si="0"/>
        <v>13169651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23285987</v>
      </c>
      <c r="X33" s="31">
        <f t="shared" si="0"/>
        <v>7021500</v>
      </c>
      <c r="Y33" s="31">
        <f t="shared" si="0"/>
        <v>16264487</v>
      </c>
      <c r="Z33" s="32">
        <f>+IF(X33&lt;&gt;0,+(Y33/X33)*100,0)</f>
        <v>231.63835362814211</v>
      </c>
      <c r="AA33" s="29">
        <f>SUM(AA6:AA32)</f>
        <v>14043000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27660932</v>
      </c>
      <c r="D35" s="20"/>
      <c r="E35" s="21">
        <v>26200000</v>
      </c>
      <c r="F35" s="22">
        <v>26200000</v>
      </c>
      <c r="G35" s="22"/>
      <c r="H35" s="22"/>
      <c r="I35" s="22">
        <v>4359379</v>
      </c>
      <c r="J35" s="22">
        <v>4359379</v>
      </c>
      <c r="K35" s="22"/>
      <c r="L35" s="22">
        <v>3361065</v>
      </c>
      <c r="M35" s="22">
        <v>3301715</v>
      </c>
      <c r="N35" s="22">
        <v>6662780</v>
      </c>
      <c r="O35" s="22"/>
      <c r="P35" s="22"/>
      <c r="Q35" s="22"/>
      <c r="R35" s="22"/>
      <c r="S35" s="22"/>
      <c r="T35" s="22"/>
      <c r="U35" s="22"/>
      <c r="V35" s="22"/>
      <c r="W35" s="22">
        <v>11022159</v>
      </c>
      <c r="X35" s="22">
        <v>13099998</v>
      </c>
      <c r="Y35" s="22">
        <v>-2077839</v>
      </c>
      <c r="Z35" s="23">
        <v>-15.861368833796769</v>
      </c>
      <c r="AA35" s="20">
        <v>26200000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5836739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26305</v>
      </c>
      <c r="D42" s="20"/>
      <c r="E42" s="21">
        <v>800000</v>
      </c>
      <c r="F42" s="22">
        <v>800000</v>
      </c>
      <c r="G42" s="22"/>
      <c r="H42" s="22">
        <v>25996</v>
      </c>
      <c r="I42" s="22">
        <v>12023</v>
      </c>
      <c r="J42" s="22">
        <v>38019</v>
      </c>
      <c r="K42" s="22">
        <v>122475</v>
      </c>
      <c r="L42" s="22"/>
      <c r="M42" s="22">
        <v>52366</v>
      </c>
      <c r="N42" s="22">
        <v>174841</v>
      </c>
      <c r="O42" s="22"/>
      <c r="P42" s="22"/>
      <c r="Q42" s="22"/>
      <c r="R42" s="22"/>
      <c r="S42" s="22"/>
      <c r="T42" s="22"/>
      <c r="U42" s="22"/>
      <c r="V42" s="22"/>
      <c r="W42" s="22">
        <v>212860</v>
      </c>
      <c r="X42" s="22">
        <v>399996</v>
      </c>
      <c r="Y42" s="22">
        <v>-187136</v>
      </c>
      <c r="Z42" s="23">
        <v>-46.784467844678446</v>
      </c>
      <c r="AA42" s="20">
        <v>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233627</v>
      </c>
      <c r="D45" s="20"/>
      <c r="E45" s="21"/>
      <c r="F45" s="22"/>
      <c r="G45" s="22"/>
      <c r="H45" s="22"/>
      <c r="I45" s="22">
        <v>55268</v>
      </c>
      <c r="J45" s="22">
        <v>55268</v>
      </c>
      <c r="K45" s="22"/>
      <c r="L45" s="22">
        <v>27300</v>
      </c>
      <c r="M45" s="22">
        <v>26777</v>
      </c>
      <c r="N45" s="22">
        <v>54077</v>
      </c>
      <c r="O45" s="22"/>
      <c r="P45" s="22"/>
      <c r="Q45" s="22"/>
      <c r="R45" s="22"/>
      <c r="S45" s="22"/>
      <c r="T45" s="22"/>
      <c r="U45" s="22"/>
      <c r="V45" s="22"/>
      <c r="W45" s="22">
        <v>109345</v>
      </c>
      <c r="X45" s="22"/>
      <c r="Y45" s="22">
        <v>109345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33757603</v>
      </c>
      <c r="D48" s="29">
        <f t="shared" ref="D48:Y48" si="1">SUM(D35:D47)</f>
        <v>0</v>
      </c>
      <c r="E48" s="30">
        <f t="shared" si="1"/>
        <v>27000000</v>
      </c>
      <c r="F48" s="31">
        <f t="shared" si="1"/>
        <v>27000000</v>
      </c>
      <c r="G48" s="31">
        <f t="shared" si="1"/>
        <v>0</v>
      </c>
      <c r="H48" s="31">
        <f t="shared" si="1"/>
        <v>25996</v>
      </c>
      <c r="I48" s="31">
        <f t="shared" si="1"/>
        <v>4426670</v>
      </c>
      <c r="J48" s="31">
        <f t="shared" si="1"/>
        <v>4452666</v>
      </c>
      <c r="K48" s="31">
        <f t="shared" si="1"/>
        <v>122475</v>
      </c>
      <c r="L48" s="31">
        <f t="shared" si="1"/>
        <v>3388365</v>
      </c>
      <c r="M48" s="31">
        <f t="shared" si="1"/>
        <v>3380858</v>
      </c>
      <c r="N48" s="31">
        <f t="shared" si="1"/>
        <v>6891698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11344364</v>
      </c>
      <c r="X48" s="31">
        <f t="shared" si="1"/>
        <v>13499994</v>
      </c>
      <c r="Y48" s="31">
        <f t="shared" si="1"/>
        <v>-2155630</v>
      </c>
      <c r="Z48" s="32">
        <f>+IF(X48&lt;&gt;0,+(Y48/X48)*100,0)</f>
        <v>-15.967636726357062</v>
      </c>
      <c r="AA48" s="29">
        <f>SUM(AA35:AA47)</f>
        <v>27000000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-23077696</v>
      </c>
      <c r="D49" s="39">
        <f t="shared" si="2"/>
        <v>0</v>
      </c>
      <c r="E49" s="40">
        <f t="shared" si="2"/>
        <v>-12957000</v>
      </c>
      <c r="F49" s="41">
        <f t="shared" si="2"/>
        <v>-12957000</v>
      </c>
      <c r="G49" s="41">
        <f t="shared" si="2"/>
        <v>0</v>
      </c>
      <c r="H49" s="41">
        <f t="shared" si="2"/>
        <v>-25996</v>
      </c>
      <c r="I49" s="41">
        <f t="shared" si="2"/>
        <v>5689666</v>
      </c>
      <c r="J49" s="41">
        <f t="shared" si="2"/>
        <v>5663670</v>
      </c>
      <c r="K49" s="41">
        <f t="shared" si="2"/>
        <v>4570289</v>
      </c>
      <c r="L49" s="41">
        <f t="shared" si="2"/>
        <v>1265315</v>
      </c>
      <c r="M49" s="41">
        <f t="shared" si="2"/>
        <v>442349</v>
      </c>
      <c r="N49" s="41">
        <f t="shared" si="2"/>
        <v>6277953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11941623</v>
      </c>
      <c r="X49" s="41">
        <f t="shared" si="2"/>
        <v>-6478494</v>
      </c>
      <c r="Y49" s="41">
        <f t="shared" si="2"/>
        <v>18420117</v>
      </c>
      <c r="Z49" s="42">
        <f>+IF(X49&lt;&gt;0,+(Y49/X49)*100,0)</f>
        <v>-284.32714454933506</v>
      </c>
      <c r="AA49" s="39">
        <f>+AA33-AA48</f>
        <v>-12957000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-23077696</v>
      </c>
      <c r="D52" s="48">
        <f t="shared" si="3"/>
        <v>0</v>
      </c>
      <c r="E52" s="49">
        <f t="shared" si="3"/>
        <v>-12957000</v>
      </c>
      <c r="F52" s="50">
        <f t="shared" si="3"/>
        <v>-12957000</v>
      </c>
      <c r="G52" s="50">
        <f t="shared" si="3"/>
        <v>0</v>
      </c>
      <c r="H52" s="50">
        <f t="shared" si="3"/>
        <v>-25996</v>
      </c>
      <c r="I52" s="50">
        <f t="shared" si="3"/>
        <v>5689666</v>
      </c>
      <c r="J52" s="50">
        <f t="shared" si="3"/>
        <v>5663670</v>
      </c>
      <c r="K52" s="50">
        <f t="shared" si="3"/>
        <v>4570289</v>
      </c>
      <c r="L52" s="50">
        <f t="shared" si="3"/>
        <v>1265315</v>
      </c>
      <c r="M52" s="50">
        <f t="shared" si="3"/>
        <v>442349</v>
      </c>
      <c r="N52" s="50">
        <f t="shared" si="3"/>
        <v>6277953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11941623</v>
      </c>
      <c r="X52" s="50">
        <f t="shared" si="3"/>
        <v>-6478494</v>
      </c>
      <c r="Y52" s="50">
        <f t="shared" si="3"/>
        <v>18420117</v>
      </c>
      <c r="Z52" s="51">
        <f>+IF(X52&lt;&gt;0,+(Y52/X52)*100,0)</f>
        <v>-284.32714454933506</v>
      </c>
      <c r="AA52" s="48">
        <f>SUM(AA49:AA51)</f>
        <v>-12957000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-23077696</v>
      </c>
      <c r="D54" s="54">
        <f>+D52-D53</f>
        <v>0</v>
      </c>
      <c r="E54" s="55">
        <f t="shared" si="4"/>
        <v>-12957000</v>
      </c>
      <c r="F54" s="56">
        <f t="shared" si="4"/>
        <v>-12957000</v>
      </c>
      <c r="G54" s="56">
        <f t="shared" si="4"/>
        <v>0</v>
      </c>
      <c r="H54" s="56">
        <f t="shared" si="4"/>
        <v>-25996</v>
      </c>
      <c r="I54" s="56">
        <f t="shared" si="4"/>
        <v>5689666</v>
      </c>
      <c r="J54" s="56">
        <f t="shared" si="4"/>
        <v>5663670</v>
      </c>
      <c r="K54" s="56">
        <f t="shared" si="4"/>
        <v>4570289</v>
      </c>
      <c r="L54" s="56">
        <f t="shared" si="4"/>
        <v>1265315</v>
      </c>
      <c r="M54" s="56">
        <f t="shared" si="4"/>
        <v>442349</v>
      </c>
      <c r="N54" s="56">
        <f t="shared" si="4"/>
        <v>6277953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11941623</v>
      </c>
      <c r="X54" s="56">
        <f t="shared" si="4"/>
        <v>-6478494</v>
      </c>
      <c r="Y54" s="56">
        <f t="shared" si="4"/>
        <v>18420117</v>
      </c>
      <c r="Z54" s="57">
        <f>+IF(X54&lt;&gt;0,+(Y54/X54)*100,0)</f>
        <v>-284.32714454933506</v>
      </c>
      <c r="AA54" s="54">
        <f>+AA52-AA53</f>
        <v>-12957000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-23077696</v>
      </c>
      <c r="D57" s="48">
        <f>SUM(D54:D56)</f>
        <v>0</v>
      </c>
      <c r="E57" s="49">
        <f t="shared" si="5"/>
        <v>-12957000</v>
      </c>
      <c r="F57" s="50">
        <f t="shared" si="5"/>
        <v>-12957000</v>
      </c>
      <c r="G57" s="50">
        <f t="shared" si="5"/>
        <v>0</v>
      </c>
      <c r="H57" s="50">
        <f t="shared" si="5"/>
        <v>-25996</v>
      </c>
      <c r="I57" s="50">
        <f t="shared" si="5"/>
        <v>5689666</v>
      </c>
      <c r="J57" s="50">
        <f t="shared" si="5"/>
        <v>5663670</v>
      </c>
      <c r="K57" s="50">
        <f t="shared" si="5"/>
        <v>4570289</v>
      </c>
      <c r="L57" s="50">
        <f t="shared" si="5"/>
        <v>1265315</v>
      </c>
      <c r="M57" s="50">
        <f t="shared" si="5"/>
        <v>442349</v>
      </c>
      <c r="N57" s="50">
        <f t="shared" si="5"/>
        <v>6277953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11941623</v>
      </c>
      <c r="X57" s="50">
        <f t="shared" si="5"/>
        <v>-6478494</v>
      </c>
      <c r="Y57" s="50">
        <f t="shared" si="5"/>
        <v>18420117</v>
      </c>
      <c r="Z57" s="51">
        <f>+IF(X57&lt;&gt;0,+(Y57/X57)*100,0)</f>
        <v>-284.32714454933506</v>
      </c>
      <c r="AA57" s="48">
        <f>SUM(AA54:AA56)</f>
        <v>-12957000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-23077696</v>
      </c>
      <c r="D60" s="65">
        <f>SUM(D57:D59)</f>
        <v>0</v>
      </c>
      <c r="E60" s="66">
        <f t="shared" si="6"/>
        <v>-12957000</v>
      </c>
      <c r="F60" s="67">
        <f t="shared" si="6"/>
        <v>-12957000</v>
      </c>
      <c r="G60" s="67">
        <f t="shared" si="6"/>
        <v>0</v>
      </c>
      <c r="H60" s="67">
        <f t="shared" si="6"/>
        <v>-25996</v>
      </c>
      <c r="I60" s="67">
        <f t="shared" si="6"/>
        <v>5689666</v>
      </c>
      <c r="J60" s="67">
        <f t="shared" si="6"/>
        <v>5663670</v>
      </c>
      <c r="K60" s="67">
        <f t="shared" si="6"/>
        <v>4570289</v>
      </c>
      <c r="L60" s="67">
        <f t="shared" si="6"/>
        <v>1265315</v>
      </c>
      <c r="M60" s="67">
        <f t="shared" si="6"/>
        <v>442349</v>
      </c>
      <c r="N60" s="67">
        <f t="shared" si="6"/>
        <v>6277953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11941623</v>
      </c>
      <c r="X60" s="67">
        <f t="shared" si="6"/>
        <v>-6478494</v>
      </c>
      <c r="Y60" s="67">
        <f t="shared" si="6"/>
        <v>18420117</v>
      </c>
      <c r="Z60" s="68">
        <f>+IF(X60&lt;&gt;0,+(Y60/X60)*100,0)</f>
        <v>-284.32714454933506</v>
      </c>
      <c r="AA60" s="65">
        <f>SUM(AA57:AA59)</f>
        <v>-12957000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13065480</v>
      </c>
      <c r="D7" s="20"/>
      <c r="E7" s="21">
        <v>21059299</v>
      </c>
      <c r="F7" s="22">
        <v>21059299</v>
      </c>
      <c r="G7" s="22">
        <v>1605362</v>
      </c>
      <c r="H7" s="22">
        <v>1110123</v>
      </c>
      <c r="I7" s="22">
        <v>1744341</v>
      </c>
      <c r="J7" s="22">
        <v>4459826</v>
      </c>
      <c r="K7" s="22">
        <v>46126</v>
      </c>
      <c r="L7" s="22">
        <v>1057880</v>
      </c>
      <c r="M7" s="22">
        <v>1120409</v>
      </c>
      <c r="N7" s="22">
        <v>2224415</v>
      </c>
      <c r="O7" s="22"/>
      <c r="P7" s="22"/>
      <c r="Q7" s="22"/>
      <c r="R7" s="22"/>
      <c r="S7" s="22"/>
      <c r="T7" s="22"/>
      <c r="U7" s="22"/>
      <c r="V7" s="22"/>
      <c r="W7" s="22">
        <v>6684241</v>
      </c>
      <c r="X7" s="22">
        <v>10529646</v>
      </c>
      <c r="Y7" s="22">
        <v>-3845405</v>
      </c>
      <c r="Z7" s="23">
        <v>-36.519793732856733</v>
      </c>
      <c r="AA7" s="20">
        <v>21059299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7889359</v>
      </c>
      <c r="D26" s="20"/>
      <c r="E26" s="21"/>
      <c r="F26" s="22"/>
      <c r="G26" s="22"/>
      <c r="H26" s="22"/>
      <c r="I26" s="22"/>
      <c r="J26" s="22"/>
      <c r="K26" s="22"/>
      <c r="L26" s="22"/>
      <c r="M26" s="22">
        <v>2631812</v>
      </c>
      <c r="N26" s="22">
        <v>2631812</v>
      </c>
      <c r="O26" s="22"/>
      <c r="P26" s="22"/>
      <c r="Q26" s="22"/>
      <c r="R26" s="22"/>
      <c r="S26" s="22"/>
      <c r="T26" s="22"/>
      <c r="U26" s="22"/>
      <c r="V26" s="22"/>
      <c r="W26" s="22">
        <v>2631812</v>
      </c>
      <c r="X26" s="22"/>
      <c r="Y26" s="22">
        <v>2631812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20954839</v>
      </c>
      <c r="D33" s="29">
        <f t="shared" ref="D33:Y33" si="0">SUM(D6:D32)</f>
        <v>0</v>
      </c>
      <c r="E33" s="30">
        <f t="shared" si="0"/>
        <v>21059299</v>
      </c>
      <c r="F33" s="31">
        <f t="shared" si="0"/>
        <v>21059299</v>
      </c>
      <c r="G33" s="31">
        <f t="shared" si="0"/>
        <v>1605362</v>
      </c>
      <c r="H33" s="31">
        <f t="shared" si="0"/>
        <v>1110123</v>
      </c>
      <c r="I33" s="31">
        <f t="shared" si="0"/>
        <v>1744341</v>
      </c>
      <c r="J33" s="31">
        <f t="shared" si="0"/>
        <v>4459826</v>
      </c>
      <c r="K33" s="31">
        <f t="shared" si="0"/>
        <v>46126</v>
      </c>
      <c r="L33" s="31">
        <f t="shared" si="0"/>
        <v>1057880</v>
      </c>
      <c r="M33" s="31">
        <f t="shared" si="0"/>
        <v>3752221</v>
      </c>
      <c r="N33" s="31">
        <f t="shared" si="0"/>
        <v>4856227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9316053</v>
      </c>
      <c r="X33" s="31">
        <f t="shared" si="0"/>
        <v>10529646</v>
      </c>
      <c r="Y33" s="31">
        <f t="shared" si="0"/>
        <v>-1213593</v>
      </c>
      <c r="Z33" s="32">
        <f>+IF(X33&lt;&gt;0,+(Y33/X33)*100,0)</f>
        <v>-11.525487181620351</v>
      </c>
      <c r="AA33" s="29">
        <f>SUM(AA6:AA32)</f>
        <v>21059299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12959899</v>
      </c>
      <c r="D35" s="20"/>
      <c r="E35" s="21">
        <v>8431748</v>
      </c>
      <c r="F35" s="22">
        <v>8431748</v>
      </c>
      <c r="G35" s="22">
        <v>1145191</v>
      </c>
      <c r="H35" s="22">
        <v>1111948</v>
      </c>
      <c r="I35" s="22">
        <v>1110416</v>
      </c>
      <c r="J35" s="22">
        <v>3367555</v>
      </c>
      <c r="K35" s="22">
        <v>1080324</v>
      </c>
      <c r="L35" s="22">
        <v>1127574</v>
      </c>
      <c r="M35" s="22">
        <v>1138558</v>
      </c>
      <c r="N35" s="22">
        <v>3346456</v>
      </c>
      <c r="O35" s="22"/>
      <c r="P35" s="22"/>
      <c r="Q35" s="22"/>
      <c r="R35" s="22"/>
      <c r="S35" s="22"/>
      <c r="T35" s="22"/>
      <c r="U35" s="22"/>
      <c r="V35" s="22"/>
      <c r="W35" s="22">
        <v>6714011</v>
      </c>
      <c r="X35" s="22">
        <v>4215876</v>
      </c>
      <c r="Y35" s="22">
        <v>2498135</v>
      </c>
      <c r="Z35" s="23">
        <v>59.255419277037561</v>
      </c>
      <c r="AA35" s="20">
        <v>8431748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1805556</v>
      </c>
      <c r="D38" s="20"/>
      <c r="E38" s="21">
        <v>1000000</v>
      </c>
      <c r="F38" s="22">
        <v>1000000</v>
      </c>
      <c r="G38" s="22">
        <v>127700</v>
      </c>
      <c r="H38" s="22">
        <v>71299</v>
      </c>
      <c r="I38" s="22">
        <v>68489</v>
      </c>
      <c r="J38" s="22">
        <v>267488</v>
      </c>
      <c r="K38" s="22">
        <v>115758</v>
      </c>
      <c r="L38" s="22">
        <v>52981</v>
      </c>
      <c r="M38" s="22">
        <v>87709</v>
      </c>
      <c r="N38" s="22">
        <v>256448</v>
      </c>
      <c r="O38" s="22"/>
      <c r="P38" s="22"/>
      <c r="Q38" s="22"/>
      <c r="R38" s="22"/>
      <c r="S38" s="22"/>
      <c r="T38" s="22"/>
      <c r="U38" s="22"/>
      <c r="V38" s="22"/>
      <c r="W38" s="22">
        <v>523936</v>
      </c>
      <c r="X38" s="22">
        <v>499998</v>
      </c>
      <c r="Y38" s="22">
        <v>23938</v>
      </c>
      <c r="Z38" s="23">
        <v>4.7876191504766021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1268465</v>
      </c>
      <c r="D40" s="20"/>
      <c r="E40" s="21"/>
      <c r="F40" s="22"/>
      <c r="G40" s="22"/>
      <c r="H40" s="22"/>
      <c r="I40" s="22"/>
      <c r="J40" s="22"/>
      <c r="K40" s="22"/>
      <c r="L40" s="22">
        <v>100265</v>
      </c>
      <c r="M40" s="22">
        <v>103560</v>
      </c>
      <c r="N40" s="22">
        <v>203825</v>
      </c>
      <c r="O40" s="22"/>
      <c r="P40" s="22"/>
      <c r="Q40" s="22"/>
      <c r="R40" s="22"/>
      <c r="S40" s="22"/>
      <c r="T40" s="22"/>
      <c r="U40" s="22"/>
      <c r="V40" s="22"/>
      <c r="W40" s="22">
        <v>203825</v>
      </c>
      <c r="X40" s="22"/>
      <c r="Y40" s="22">
        <v>203825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378826</v>
      </c>
      <c r="D42" s="20"/>
      <c r="E42" s="21">
        <v>400000</v>
      </c>
      <c r="F42" s="22">
        <v>400000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199998</v>
      </c>
      <c r="Y42" s="22">
        <v>-199998</v>
      </c>
      <c r="Z42" s="23">
        <v>-100</v>
      </c>
      <c r="AA42" s="20">
        <v>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345009</v>
      </c>
      <c r="D45" s="20"/>
      <c r="E45" s="21">
        <v>376307</v>
      </c>
      <c r="F45" s="22">
        <v>376307</v>
      </c>
      <c r="G45" s="22">
        <v>9709</v>
      </c>
      <c r="H45" s="22">
        <v>9376</v>
      </c>
      <c r="I45" s="22">
        <v>13354</v>
      </c>
      <c r="J45" s="22">
        <v>32439</v>
      </c>
      <c r="K45" s="22">
        <v>9060</v>
      </c>
      <c r="L45" s="22">
        <v>18109</v>
      </c>
      <c r="M45" s="22">
        <v>18219</v>
      </c>
      <c r="N45" s="22">
        <v>45388</v>
      </c>
      <c r="O45" s="22"/>
      <c r="P45" s="22"/>
      <c r="Q45" s="22"/>
      <c r="R45" s="22"/>
      <c r="S45" s="22"/>
      <c r="T45" s="22"/>
      <c r="U45" s="22"/>
      <c r="V45" s="22"/>
      <c r="W45" s="22">
        <v>77827</v>
      </c>
      <c r="X45" s="22">
        <v>188154</v>
      </c>
      <c r="Y45" s="22">
        <v>-110327</v>
      </c>
      <c r="Z45" s="23">
        <v>-58.636542406751914</v>
      </c>
      <c r="AA45" s="20">
        <v>376307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16757755</v>
      </c>
      <c r="D48" s="29">
        <f t="shared" ref="D48:Y48" si="1">SUM(D35:D47)</f>
        <v>0</v>
      </c>
      <c r="E48" s="30">
        <f t="shared" si="1"/>
        <v>10208055</v>
      </c>
      <c r="F48" s="31">
        <f t="shared" si="1"/>
        <v>10208055</v>
      </c>
      <c r="G48" s="31">
        <f t="shared" si="1"/>
        <v>1282600</v>
      </c>
      <c r="H48" s="31">
        <f t="shared" si="1"/>
        <v>1192623</v>
      </c>
      <c r="I48" s="31">
        <f t="shared" si="1"/>
        <v>1192259</v>
      </c>
      <c r="J48" s="31">
        <f t="shared" si="1"/>
        <v>3667482</v>
      </c>
      <c r="K48" s="31">
        <f t="shared" si="1"/>
        <v>1205142</v>
      </c>
      <c r="L48" s="31">
        <f t="shared" si="1"/>
        <v>1298929</v>
      </c>
      <c r="M48" s="31">
        <f t="shared" si="1"/>
        <v>1348046</v>
      </c>
      <c r="N48" s="31">
        <f t="shared" si="1"/>
        <v>3852117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7519599</v>
      </c>
      <c r="X48" s="31">
        <f t="shared" si="1"/>
        <v>5104026</v>
      </c>
      <c r="Y48" s="31">
        <f t="shared" si="1"/>
        <v>2415573</v>
      </c>
      <c r="Z48" s="32">
        <f>+IF(X48&lt;&gt;0,+(Y48/X48)*100,0)</f>
        <v>47.326816125152966</v>
      </c>
      <c r="AA48" s="29">
        <f>SUM(AA35:AA47)</f>
        <v>10208055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4197084</v>
      </c>
      <c r="D49" s="39">
        <f t="shared" si="2"/>
        <v>0</v>
      </c>
      <c r="E49" s="40">
        <f t="shared" si="2"/>
        <v>10851244</v>
      </c>
      <c r="F49" s="41">
        <f t="shared" si="2"/>
        <v>10851244</v>
      </c>
      <c r="G49" s="41">
        <f t="shared" si="2"/>
        <v>322762</v>
      </c>
      <c r="H49" s="41">
        <f t="shared" si="2"/>
        <v>-82500</v>
      </c>
      <c r="I49" s="41">
        <f t="shared" si="2"/>
        <v>552082</v>
      </c>
      <c r="J49" s="41">
        <f t="shared" si="2"/>
        <v>792344</v>
      </c>
      <c r="K49" s="41">
        <f t="shared" si="2"/>
        <v>-1159016</v>
      </c>
      <c r="L49" s="41">
        <f t="shared" si="2"/>
        <v>-241049</v>
      </c>
      <c r="M49" s="41">
        <f t="shared" si="2"/>
        <v>2404175</v>
      </c>
      <c r="N49" s="41">
        <f t="shared" si="2"/>
        <v>1004110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1796454</v>
      </c>
      <c r="X49" s="41">
        <f t="shared" si="2"/>
        <v>5425620</v>
      </c>
      <c r="Y49" s="41">
        <f t="shared" si="2"/>
        <v>-3629166</v>
      </c>
      <c r="Z49" s="42">
        <f>+IF(X49&lt;&gt;0,+(Y49/X49)*100,0)</f>
        <v>-66.889424618753253</v>
      </c>
      <c r="AA49" s="39">
        <f>+AA33-AA48</f>
        <v>10851244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4197084</v>
      </c>
      <c r="D52" s="48">
        <f t="shared" si="3"/>
        <v>0</v>
      </c>
      <c r="E52" s="49">
        <f t="shared" si="3"/>
        <v>10851244</v>
      </c>
      <c r="F52" s="50">
        <f t="shared" si="3"/>
        <v>10851244</v>
      </c>
      <c r="G52" s="50">
        <f t="shared" si="3"/>
        <v>322762</v>
      </c>
      <c r="H52" s="50">
        <f t="shared" si="3"/>
        <v>-82500</v>
      </c>
      <c r="I52" s="50">
        <f t="shared" si="3"/>
        <v>552082</v>
      </c>
      <c r="J52" s="50">
        <f t="shared" si="3"/>
        <v>792344</v>
      </c>
      <c r="K52" s="50">
        <f t="shared" si="3"/>
        <v>-1159016</v>
      </c>
      <c r="L52" s="50">
        <f t="shared" si="3"/>
        <v>-241049</v>
      </c>
      <c r="M52" s="50">
        <f t="shared" si="3"/>
        <v>2404175</v>
      </c>
      <c r="N52" s="50">
        <f t="shared" si="3"/>
        <v>1004110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1796454</v>
      </c>
      <c r="X52" s="50">
        <f t="shared" si="3"/>
        <v>5425620</v>
      </c>
      <c r="Y52" s="50">
        <f t="shared" si="3"/>
        <v>-3629166</v>
      </c>
      <c r="Z52" s="51">
        <f>+IF(X52&lt;&gt;0,+(Y52/X52)*100,0)</f>
        <v>-66.889424618753253</v>
      </c>
      <c r="AA52" s="48">
        <f>SUM(AA49:AA51)</f>
        <v>10851244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4197084</v>
      </c>
      <c r="D54" s="54">
        <f>+D52-D53</f>
        <v>0</v>
      </c>
      <c r="E54" s="55">
        <f t="shared" si="4"/>
        <v>10851244</v>
      </c>
      <c r="F54" s="56">
        <f t="shared" si="4"/>
        <v>10851244</v>
      </c>
      <c r="G54" s="56">
        <f t="shared" si="4"/>
        <v>322762</v>
      </c>
      <c r="H54" s="56">
        <f t="shared" si="4"/>
        <v>-82500</v>
      </c>
      <c r="I54" s="56">
        <f t="shared" si="4"/>
        <v>552082</v>
      </c>
      <c r="J54" s="56">
        <f t="shared" si="4"/>
        <v>792344</v>
      </c>
      <c r="K54" s="56">
        <f t="shared" si="4"/>
        <v>-1159016</v>
      </c>
      <c r="L54" s="56">
        <f t="shared" si="4"/>
        <v>-241049</v>
      </c>
      <c r="M54" s="56">
        <f t="shared" si="4"/>
        <v>2404175</v>
      </c>
      <c r="N54" s="56">
        <f t="shared" si="4"/>
        <v>1004110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1796454</v>
      </c>
      <c r="X54" s="56">
        <f t="shared" si="4"/>
        <v>5425620</v>
      </c>
      <c r="Y54" s="56">
        <f t="shared" si="4"/>
        <v>-3629166</v>
      </c>
      <c r="Z54" s="57">
        <f>+IF(X54&lt;&gt;0,+(Y54/X54)*100,0)</f>
        <v>-66.889424618753253</v>
      </c>
      <c r="AA54" s="54">
        <f>+AA52-AA53</f>
        <v>10851244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4197084</v>
      </c>
      <c r="D57" s="48">
        <f>SUM(D54:D56)</f>
        <v>0</v>
      </c>
      <c r="E57" s="49">
        <f t="shared" si="5"/>
        <v>10851244</v>
      </c>
      <c r="F57" s="50">
        <f t="shared" si="5"/>
        <v>10851244</v>
      </c>
      <c r="G57" s="50">
        <f t="shared" si="5"/>
        <v>322762</v>
      </c>
      <c r="H57" s="50">
        <f t="shared" si="5"/>
        <v>-82500</v>
      </c>
      <c r="I57" s="50">
        <f t="shared" si="5"/>
        <v>552082</v>
      </c>
      <c r="J57" s="50">
        <f t="shared" si="5"/>
        <v>792344</v>
      </c>
      <c r="K57" s="50">
        <f t="shared" si="5"/>
        <v>-1159016</v>
      </c>
      <c r="L57" s="50">
        <f t="shared" si="5"/>
        <v>-241049</v>
      </c>
      <c r="M57" s="50">
        <f t="shared" si="5"/>
        <v>2404175</v>
      </c>
      <c r="N57" s="50">
        <f t="shared" si="5"/>
        <v>1004110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1796454</v>
      </c>
      <c r="X57" s="50">
        <f t="shared" si="5"/>
        <v>5425620</v>
      </c>
      <c r="Y57" s="50">
        <f t="shared" si="5"/>
        <v>-3629166</v>
      </c>
      <c r="Z57" s="51">
        <f>+IF(X57&lt;&gt;0,+(Y57/X57)*100,0)</f>
        <v>-66.889424618753253</v>
      </c>
      <c r="AA57" s="48">
        <f>SUM(AA54:AA56)</f>
        <v>10851244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4197084</v>
      </c>
      <c r="D60" s="65">
        <f>SUM(D57:D59)</f>
        <v>0</v>
      </c>
      <c r="E60" s="66">
        <f t="shared" si="6"/>
        <v>10851244</v>
      </c>
      <c r="F60" s="67">
        <f t="shared" si="6"/>
        <v>10851244</v>
      </c>
      <c r="G60" s="67">
        <f t="shared" si="6"/>
        <v>322762</v>
      </c>
      <c r="H60" s="67">
        <f t="shared" si="6"/>
        <v>-82500</v>
      </c>
      <c r="I60" s="67">
        <f t="shared" si="6"/>
        <v>552082</v>
      </c>
      <c r="J60" s="67">
        <f t="shared" si="6"/>
        <v>792344</v>
      </c>
      <c r="K60" s="67">
        <f t="shared" si="6"/>
        <v>-1159016</v>
      </c>
      <c r="L60" s="67">
        <f t="shared" si="6"/>
        <v>-241049</v>
      </c>
      <c r="M60" s="67">
        <f t="shared" si="6"/>
        <v>2404175</v>
      </c>
      <c r="N60" s="67">
        <f t="shared" si="6"/>
        <v>1004110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1796454</v>
      </c>
      <c r="X60" s="67">
        <f t="shared" si="6"/>
        <v>5425620</v>
      </c>
      <c r="Y60" s="67">
        <f t="shared" si="6"/>
        <v>-3629166</v>
      </c>
      <c r="Z60" s="68">
        <f>+IF(X60&lt;&gt;0,+(Y60/X60)*100,0)</f>
        <v>-66.889424618753253</v>
      </c>
      <c r="AA60" s="65">
        <f>SUM(AA57:AA59)</f>
        <v>10851244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95000000</v>
      </c>
      <c r="F7" s="22">
        <v>95000000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47500002</v>
      </c>
      <c r="Y7" s="22">
        <v>-47500002</v>
      </c>
      <c r="Z7" s="23">
        <v>-100</v>
      </c>
      <c r="AA7" s="20">
        <v>95000000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95000000</v>
      </c>
      <c r="F33" s="31">
        <f t="shared" si="0"/>
        <v>95000000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47500002</v>
      </c>
      <c r="Y33" s="31">
        <f t="shared" si="0"/>
        <v>-47500002</v>
      </c>
      <c r="Z33" s="32">
        <f>+IF(X33&lt;&gt;0,+(Y33/X33)*100,0)</f>
        <v>-100</v>
      </c>
      <c r="AA33" s="29">
        <f>SUM(AA6:AA32)</f>
        <v>95000000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100485409</v>
      </c>
      <c r="D35" s="20"/>
      <c r="E35" s="21">
        <v>106622649</v>
      </c>
      <c r="F35" s="22">
        <v>106622649</v>
      </c>
      <c r="G35" s="22">
        <v>7961006</v>
      </c>
      <c r="H35" s="22">
        <v>7952784</v>
      </c>
      <c r="I35" s="22">
        <v>7940141</v>
      </c>
      <c r="J35" s="22">
        <v>23853931</v>
      </c>
      <c r="K35" s="22">
        <v>8126180</v>
      </c>
      <c r="L35" s="22">
        <v>12044515</v>
      </c>
      <c r="M35" s="22">
        <v>7483976</v>
      </c>
      <c r="N35" s="22">
        <v>27654671</v>
      </c>
      <c r="O35" s="22"/>
      <c r="P35" s="22"/>
      <c r="Q35" s="22"/>
      <c r="R35" s="22"/>
      <c r="S35" s="22"/>
      <c r="T35" s="22"/>
      <c r="U35" s="22"/>
      <c r="V35" s="22"/>
      <c r="W35" s="22">
        <v>51508602</v>
      </c>
      <c r="X35" s="22">
        <v>53311314</v>
      </c>
      <c r="Y35" s="22">
        <v>-1802712</v>
      </c>
      <c r="Z35" s="23">
        <v>-3.3814810867351719</v>
      </c>
      <c r="AA35" s="20">
        <v>106622649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75847369</v>
      </c>
      <c r="D38" s="20"/>
      <c r="E38" s="21">
        <v>49000000</v>
      </c>
      <c r="F38" s="22">
        <v>49000000</v>
      </c>
      <c r="G38" s="22"/>
      <c r="H38" s="22">
        <v>-1955985</v>
      </c>
      <c r="I38" s="22">
        <v>1822653</v>
      </c>
      <c r="J38" s="22">
        <v>-133332</v>
      </c>
      <c r="K38" s="22">
        <v>12498672</v>
      </c>
      <c r="L38" s="22">
        <v>12030706</v>
      </c>
      <c r="M38" s="22">
        <v>2788850</v>
      </c>
      <c r="N38" s="22">
        <v>27318228</v>
      </c>
      <c r="O38" s="22"/>
      <c r="P38" s="22"/>
      <c r="Q38" s="22"/>
      <c r="R38" s="22"/>
      <c r="S38" s="22"/>
      <c r="T38" s="22"/>
      <c r="U38" s="22"/>
      <c r="V38" s="22"/>
      <c r="W38" s="22">
        <v>27184896</v>
      </c>
      <c r="X38" s="22">
        <v>24499998</v>
      </c>
      <c r="Y38" s="22">
        <v>2684898</v>
      </c>
      <c r="Z38" s="23">
        <v>10.958768241532102</v>
      </c>
      <c r="AA38" s="20">
        <v>49000000</v>
      </c>
    </row>
    <row r="39" spans="1:27" x14ac:dyDescent="0.25">
      <c r="A39" s="19" t="s">
        <v>65</v>
      </c>
      <c r="B39" s="15" t="s">
        <v>32</v>
      </c>
      <c r="C39" s="20">
        <v>-180872485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215000000</v>
      </c>
      <c r="F40" s="22">
        <v>215000000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107500002</v>
      </c>
      <c r="Y40" s="22">
        <v>-107500002</v>
      </c>
      <c r="Z40" s="23">
        <v>-100</v>
      </c>
      <c r="AA40" s="20">
        <v>215000000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-1017225</v>
      </c>
      <c r="D42" s="20"/>
      <c r="E42" s="21">
        <v>211743478</v>
      </c>
      <c r="F42" s="22">
        <v>211743478</v>
      </c>
      <c r="G42" s="22">
        <v>815500</v>
      </c>
      <c r="H42" s="22">
        <v>14311170</v>
      </c>
      <c r="I42" s="22">
        <v>1483464</v>
      </c>
      <c r="J42" s="22">
        <v>16610134</v>
      </c>
      <c r="K42" s="22">
        <v>13182879</v>
      </c>
      <c r="L42" s="22">
        <v>5783976</v>
      </c>
      <c r="M42" s="22">
        <v>27839131</v>
      </c>
      <c r="N42" s="22">
        <v>46805986</v>
      </c>
      <c r="O42" s="22"/>
      <c r="P42" s="22"/>
      <c r="Q42" s="22"/>
      <c r="R42" s="22"/>
      <c r="S42" s="22"/>
      <c r="T42" s="22"/>
      <c r="U42" s="22"/>
      <c r="V42" s="22"/>
      <c r="W42" s="22">
        <v>63416120</v>
      </c>
      <c r="X42" s="22">
        <v>105871740</v>
      </c>
      <c r="Y42" s="22">
        <v>-42455620</v>
      </c>
      <c r="Z42" s="23">
        <v>-40.100993900733094</v>
      </c>
      <c r="AA42" s="20">
        <v>211743478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25000000</v>
      </c>
      <c r="F43" s="22">
        <v>25000000</v>
      </c>
      <c r="G43" s="22"/>
      <c r="H43" s="22"/>
      <c r="I43" s="22"/>
      <c r="J43" s="22"/>
      <c r="K43" s="22"/>
      <c r="L43" s="22">
        <v>3681422</v>
      </c>
      <c r="M43" s="22"/>
      <c r="N43" s="22">
        <v>3681422</v>
      </c>
      <c r="O43" s="22"/>
      <c r="P43" s="22"/>
      <c r="Q43" s="22"/>
      <c r="R43" s="22"/>
      <c r="S43" s="22"/>
      <c r="T43" s="22"/>
      <c r="U43" s="22"/>
      <c r="V43" s="22"/>
      <c r="W43" s="22">
        <v>3681422</v>
      </c>
      <c r="X43" s="22">
        <v>12500010</v>
      </c>
      <c r="Y43" s="22">
        <v>-8818588</v>
      </c>
      <c r="Z43" s="23">
        <v>-70.54864756108195</v>
      </c>
      <c r="AA43" s="20">
        <v>25000000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33217481</v>
      </c>
      <c r="D45" s="20"/>
      <c r="E45" s="21">
        <v>25294419</v>
      </c>
      <c r="F45" s="22">
        <v>25294419</v>
      </c>
      <c r="G45" s="22">
        <v>2036277</v>
      </c>
      <c r="H45" s="22">
        <v>2808913</v>
      </c>
      <c r="I45" s="22">
        <v>3817243</v>
      </c>
      <c r="J45" s="22">
        <v>8662433</v>
      </c>
      <c r="K45" s="22">
        <v>3829255</v>
      </c>
      <c r="L45" s="22">
        <v>1911848</v>
      </c>
      <c r="M45" s="22">
        <v>2615230</v>
      </c>
      <c r="N45" s="22">
        <v>8356333</v>
      </c>
      <c r="O45" s="22"/>
      <c r="P45" s="22"/>
      <c r="Q45" s="22"/>
      <c r="R45" s="22"/>
      <c r="S45" s="22"/>
      <c r="T45" s="22"/>
      <c r="U45" s="22"/>
      <c r="V45" s="22"/>
      <c r="W45" s="22">
        <v>17018766</v>
      </c>
      <c r="X45" s="22">
        <v>12647208</v>
      </c>
      <c r="Y45" s="22">
        <v>4371558</v>
      </c>
      <c r="Z45" s="23">
        <v>34.565399730912944</v>
      </c>
      <c r="AA45" s="20">
        <v>25294419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27660549</v>
      </c>
      <c r="D48" s="29">
        <f t="shared" ref="D48:Y48" si="1">SUM(D35:D47)</f>
        <v>0</v>
      </c>
      <c r="E48" s="30">
        <f t="shared" si="1"/>
        <v>632660546</v>
      </c>
      <c r="F48" s="31">
        <f t="shared" si="1"/>
        <v>632660546</v>
      </c>
      <c r="G48" s="31">
        <f t="shared" si="1"/>
        <v>10812783</v>
      </c>
      <c r="H48" s="31">
        <f t="shared" si="1"/>
        <v>23116882</v>
      </c>
      <c r="I48" s="31">
        <f t="shared" si="1"/>
        <v>15063501</v>
      </c>
      <c r="J48" s="31">
        <f t="shared" si="1"/>
        <v>48993166</v>
      </c>
      <c r="K48" s="31">
        <f t="shared" si="1"/>
        <v>37636986</v>
      </c>
      <c r="L48" s="31">
        <f t="shared" si="1"/>
        <v>35452467</v>
      </c>
      <c r="M48" s="31">
        <f t="shared" si="1"/>
        <v>40727187</v>
      </c>
      <c r="N48" s="31">
        <f t="shared" si="1"/>
        <v>113816640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162809806</v>
      </c>
      <c r="X48" s="31">
        <f t="shared" si="1"/>
        <v>316330272</v>
      </c>
      <c r="Y48" s="31">
        <f t="shared" si="1"/>
        <v>-153520466</v>
      </c>
      <c r="Z48" s="32">
        <f>+IF(X48&lt;&gt;0,+(Y48/X48)*100,0)</f>
        <v>-48.53170233419835</v>
      </c>
      <c r="AA48" s="29">
        <f>SUM(AA35:AA47)</f>
        <v>632660546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-27660549</v>
      </c>
      <c r="D49" s="39">
        <f t="shared" si="2"/>
        <v>0</v>
      </c>
      <c r="E49" s="40">
        <f t="shared" si="2"/>
        <v>-537660546</v>
      </c>
      <c r="F49" s="41">
        <f t="shared" si="2"/>
        <v>-537660546</v>
      </c>
      <c r="G49" s="41">
        <f t="shared" si="2"/>
        <v>-10812783</v>
      </c>
      <c r="H49" s="41">
        <f t="shared" si="2"/>
        <v>-23116882</v>
      </c>
      <c r="I49" s="41">
        <f t="shared" si="2"/>
        <v>-15063501</v>
      </c>
      <c r="J49" s="41">
        <f t="shared" si="2"/>
        <v>-48993166</v>
      </c>
      <c r="K49" s="41">
        <f t="shared" si="2"/>
        <v>-37636986</v>
      </c>
      <c r="L49" s="41">
        <f t="shared" si="2"/>
        <v>-35452467</v>
      </c>
      <c r="M49" s="41">
        <f t="shared" si="2"/>
        <v>-40727187</v>
      </c>
      <c r="N49" s="41">
        <f t="shared" si="2"/>
        <v>-113816640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-162809806</v>
      </c>
      <c r="X49" s="41">
        <f t="shared" si="2"/>
        <v>-268830270</v>
      </c>
      <c r="Y49" s="41">
        <f t="shared" si="2"/>
        <v>106020464</v>
      </c>
      <c r="Z49" s="42">
        <f>+IF(X49&lt;&gt;0,+(Y49/X49)*100,0)</f>
        <v>-39.437695762460088</v>
      </c>
      <c r="AA49" s="39">
        <f>+AA33-AA48</f>
        <v>-537660546</v>
      </c>
    </row>
    <row r="50" spans="1:27" x14ac:dyDescent="0.25">
      <c r="A50" s="43" t="s">
        <v>75</v>
      </c>
      <c r="B50" s="15" t="s">
        <v>32</v>
      </c>
      <c r="C50" s="20">
        <v>151902872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124242323</v>
      </c>
      <c r="D52" s="48">
        <f t="shared" si="3"/>
        <v>0</v>
      </c>
      <c r="E52" s="49">
        <f t="shared" si="3"/>
        <v>-537660546</v>
      </c>
      <c r="F52" s="50">
        <f t="shared" si="3"/>
        <v>-537660546</v>
      </c>
      <c r="G52" s="50">
        <f t="shared" si="3"/>
        <v>-10812783</v>
      </c>
      <c r="H52" s="50">
        <f t="shared" si="3"/>
        <v>-23116882</v>
      </c>
      <c r="I52" s="50">
        <f t="shared" si="3"/>
        <v>-15063501</v>
      </c>
      <c r="J52" s="50">
        <f t="shared" si="3"/>
        <v>-48993166</v>
      </c>
      <c r="K52" s="50">
        <f t="shared" si="3"/>
        <v>-37636986</v>
      </c>
      <c r="L52" s="50">
        <f t="shared" si="3"/>
        <v>-35452467</v>
      </c>
      <c r="M52" s="50">
        <f t="shared" si="3"/>
        <v>-40727187</v>
      </c>
      <c r="N52" s="50">
        <f t="shared" si="3"/>
        <v>-113816640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-162809806</v>
      </c>
      <c r="X52" s="50">
        <f t="shared" si="3"/>
        <v>-268830270</v>
      </c>
      <c r="Y52" s="50">
        <f t="shared" si="3"/>
        <v>106020464</v>
      </c>
      <c r="Z52" s="51">
        <f>+IF(X52&lt;&gt;0,+(Y52/X52)*100,0)</f>
        <v>-39.437695762460088</v>
      </c>
      <c r="AA52" s="48">
        <f>SUM(AA49:AA51)</f>
        <v>-537660546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124242323</v>
      </c>
      <c r="D54" s="54">
        <f>+D52-D53</f>
        <v>0</v>
      </c>
      <c r="E54" s="55">
        <f t="shared" si="4"/>
        <v>-537660546</v>
      </c>
      <c r="F54" s="56">
        <f t="shared" si="4"/>
        <v>-537660546</v>
      </c>
      <c r="G54" s="56">
        <f t="shared" si="4"/>
        <v>-10812783</v>
      </c>
      <c r="H54" s="56">
        <f t="shared" si="4"/>
        <v>-23116882</v>
      </c>
      <c r="I54" s="56">
        <f t="shared" si="4"/>
        <v>-15063501</v>
      </c>
      <c r="J54" s="56">
        <f t="shared" si="4"/>
        <v>-48993166</v>
      </c>
      <c r="K54" s="56">
        <f t="shared" si="4"/>
        <v>-37636986</v>
      </c>
      <c r="L54" s="56">
        <f t="shared" si="4"/>
        <v>-35452467</v>
      </c>
      <c r="M54" s="56">
        <f t="shared" si="4"/>
        <v>-40727187</v>
      </c>
      <c r="N54" s="56">
        <f t="shared" si="4"/>
        <v>-113816640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-162809806</v>
      </c>
      <c r="X54" s="56">
        <f t="shared" si="4"/>
        <v>-268830270</v>
      </c>
      <c r="Y54" s="56">
        <f t="shared" si="4"/>
        <v>106020464</v>
      </c>
      <c r="Z54" s="57">
        <f>+IF(X54&lt;&gt;0,+(Y54/X54)*100,0)</f>
        <v>-39.437695762460088</v>
      </c>
      <c r="AA54" s="54">
        <f>+AA52-AA53</f>
        <v>-537660546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124242323</v>
      </c>
      <c r="D57" s="48">
        <f>SUM(D54:D56)</f>
        <v>0</v>
      </c>
      <c r="E57" s="49">
        <f t="shared" si="5"/>
        <v>-537660546</v>
      </c>
      <c r="F57" s="50">
        <f t="shared" si="5"/>
        <v>-537660546</v>
      </c>
      <c r="G57" s="50">
        <f t="shared" si="5"/>
        <v>-10812783</v>
      </c>
      <c r="H57" s="50">
        <f t="shared" si="5"/>
        <v>-23116882</v>
      </c>
      <c r="I57" s="50">
        <f t="shared" si="5"/>
        <v>-15063501</v>
      </c>
      <c r="J57" s="50">
        <f t="shared" si="5"/>
        <v>-48993166</v>
      </c>
      <c r="K57" s="50">
        <f t="shared" si="5"/>
        <v>-37636986</v>
      </c>
      <c r="L57" s="50">
        <f t="shared" si="5"/>
        <v>-35452467</v>
      </c>
      <c r="M57" s="50">
        <f t="shared" si="5"/>
        <v>-40727187</v>
      </c>
      <c r="N57" s="50">
        <f t="shared" si="5"/>
        <v>-113816640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-162809806</v>
      </c>
      <c r="X57" s="50">
        <f t="shared" si="5"/>
        <v>-268830270</v>
      </c>
      <c r="Y57" s="50">
        <f t="shared" si="5"/>
        <v>106020464</v>
      </c>
      <c r="Z57" s="51">
        <f>+IF(X57&lt;&gt;0,+(Y57/X57)*100,0)</f>
        <v>-39.437695762460088</v>
      </c>
      <c r="AA57" s="48">
        <f>SUM(AA54:AA56)</f>
        <v>-537660546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124242323</v>
      </c>
      <c r="D60" s="65">
        <f>SUM(D57:D59)</f>
        <v>0</v>
      </c>
      <c r="E60" s="66">
        <f t="shared" si="6"/>
        <v>-537660546</v>
      </c>
      <c r="F60" s="67">
        <f t="shared" si="6"/>
        <v>-537660546</v>
      </c>
      <c r="G60" s="67">
        <f t="shared" si="6"/>
        <v>-10812783</v>
      </c>
      <c r="H60" s="67">
        <f t="shared" si="6"/>
        <v>-23116882</v>
      </c>
      <c r="I60" s="67">
        <f t="shared" si="6"/>
        <v>-15063501</v>
      </c>
      <c r="J60" s="67">
        <f t="shared" si="6"/>
        <v>-48993166</v>
      </c>
      <c r="K60" s="67">
        <f t="shared" si="6"/>
        <v>-37636986</v>
      </c>
      <c r="L60" s="67">
        <f t="shared" si="6"/>
        <v>-35452467</v>
      </c>
      <c r="M60" s="67">
        <f t="shared" si="6"/>
        <v>-40727187</v>
      </c>
      <c r="N60" s="67">
        <f t="shared" si="6"/>
        <v>-113816640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-162809806</v>
      </c>
      <c r="X60" s="67">
        <f t="shared" si="6"/>
        <v>-268830270</v>
      </c>
      <c r="Y60" s="67">
        <f t="shared" si="6"/>
        <v>106020464</v>
      </c>
      <c r="Z60" s="68">
        <f>+IF(X60&lt;&gt;0,+(Y60/X60)*100,0)</f>
        <v>-39.437695762460088</v>
      </c>
      <c r="AA60" s="65">
        <f>SUM(AA57:AA59)</f>
        <v>-537660546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33609877</v>
      </c>
      <c r="D7" s="20"/>
      <c r="E7" s="21">
        <v>38919989</v>
      </c>
      <c r="F7" s="22">
        <v>38919989</v>
      </c>
      <c r="G7" s="22">
        <v>2965707</v>
      </c>
      <c r="H7" s="22">
        <v>2980375</v>
      </c>
      <c r="I7" s="22">
        <v>2980489</v>
      </c>
      <c r="J7" s="22">
        <v>8926571</v>
      </c>
      <c r="K7" s="22">
        <v>-404591</v>
      </c>
      <c r="L7" s="22">
        <v>4165235</v>
      </c>
      <c r="M7" s="22">
        <v>6763145</v>
      </c>
      <c r="N7" s="22">
        <v>10523789</v>
      </c>
      <c r="O7" s="22"/>
      <c r="P7" s="22"/>
      <c r="Q7" s="22"/>
      <c r="R7" s="22"/>
      <c r="S7" s="22"/>
      <c r="T7" s="22"/>
      <c r="U7" s="22"/>
      <c r="V7" s="22"/>
      <c r="W7" s="22">
        <v>19450360</v>
      </c>
      <c r="X7" s="22">
        <v>19459992</v>
      </c>
      <c r="Y7" s="22">
        <v>-9632</v>
      </c>
      <c r="Z7" s="23">
        <v>-4.9496423225662167E-2</v>
      </c>
      <c r="AA7" s="20">
        <v>38919989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8944243</v>
      </c>
      <c r="D13" s="20"/>
      <c r="E13" s="21">
        <v>8835613</v>
      </c>
      <c r="F13" s="22">
        <v>8835613</v>
      </c>
      <c r="G13" s="22">
        <v>786410</v>
      </c>
      <c r="H13" s="22">
        <v>745968</v>
      </c>
      <c r="I13" s="22"/>
      <c r="J13" s="22">
        <v>1532378</v>
      </c>
      <c r="K13" s="22">
        <v>715079</v>
      </c>
      <c r="L13" s="22">
        <v>763476</v>
      </c>
      <c r="M13" s="22">
        <v>1554607</v>
      </c>
      <c r="N13" s="22">
        <v>3033162</v>
      </c>
      <c r="O13" s="22"/>
      <c r="P13" s="22"/>
      <c r="Q13" s="22"/>
      <c r="R13" s="22"/>
      <c r="S13" s="22"/>
      <c r="T13" s="22"/>
      <c r="U13" s="22"/>
      <c r="V13" s="22"/>
      <c r="W13" s="22">
        <v>4565540</v>
      </c>
      <c r="X13" s="22">
        <v>4417806</v>
      </c>
      <c r="Y13" s="22">
        <v>147734</v>
      </c>
      <c r="Z13" s="23">
        <v>3.3440581139144636</v>
      </c>
      <c r="AA13" s="20">
        <v>8835613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6960706</v>
      </c>
      <c r="D26" s="20"/>
      <c r="E26" s="21">
        <v>2500000</v>
      </c>
      <c r="F26" s="22">
        <v>2500000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1249998</v>
      </c>
      <c r="Y26" s="22">
        <v>-1249998</v>
      </c>
      <c r="Z26" s="23">
        <v>-100</v>
      </c>
      <c r="AA26" s="20">
        <v>2500000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49514826</v>
      </c>
      <c r="D33" s="29">
        <f t="shared" ref="D33:Y33" si="0">SUM(D6:D32)</f>
        <v>0</v>
      </c>
      <c r="E33" s="30">
        <f t="shared" si="0"/>
        <v>50255602</v>
      </c>
      <c r="F33" s="31">
        <f t="shared" si="0"/>
        <v>50255602</v>
      </c>
      <c r="G33" s="31">
        <f t="shared" si="0"/>
        <v>3752117</v>
      </c>
      <c r="H33" s="31">
        <f t="shared" si="0"/>
        <v>3726343</v>
      </c>
      <c r="I33" s="31">
        <f t="shared" si="0"/>
        <v>2980489</v>
      </c>
      <c r="J33" s="31">
        <f t="shared" si="0"/>
        <v>10458949</v>
      </c>
      <c r="K33" s="31">
        <f t="shared" si="0"/>
        <v>310488</v>
      </c>
      <c r="L33" s="31">
        <f t="shared" si="0"/>
        <v>4928711</v>
      </c>
      <c r="M33" s="31">
        <f t="shared" si="0"/>
        <v>8317752</v>
      </c>
      <c r="N33" s="31">
        <f t="shared" si="0"/>
        <v>13556951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24015900</v>
      </c>
      <c r="X33" s="31">
        <f t="shared" si="0"/>
        <v>25127796</v>
      </c>
      <c r="Y33" s="31">
        <f t="shared" si="0"/>
        <v>-1111896</v>
      </c>
      <c r="Z33" s="32">
        <f>+IF(X33&lt;&gt;0,+(Y33/X33)*100,0)</f>
        <v>-4.4249642905410402</v>
      </c>
      <c r="AA33" s="29">
        <f>SUM(AA6:AA32)</f>
        <v>50255602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13663645</v>
      </c>
      <c r="D35" s="20"/>
      <c r="E35" s="21">
        <v>14459606</v>
      </c>
      <c r="F35" s="22">
        <v>14459606</v>
      </c>
      <c r="G35" s="22">
        <v>1323186</v>
      </c>
      <c r="H35" s="22">
        <v>1104126</v>
      </c>
      <c r="I35" s="22">
        <v>851442</v>
      </c>
      <c r="J35" s="22">
        <v>3278754</v>
      </c>
      <c r="K35" s="22">
        <v>1109299</v>
      </c>
      <c r="L35" s="22">
        <v>1172517</v>
      </c>
      <c r="M35" s="22">
        <v>1226767</v>
      </c>
      <c r="N35" s="22">
        <v>3508583</v>
      </c>
      <c r="O35" s="22"/>
      <c r="P35" s="22"/>
      <c r="Q35" s="22"/>
      <c r="R35" s="22"/>
      <c r="S35" s="22"/>
      <c r="T35" s="22"/>
      <c r="U35" s="22"/>
      <c r="V35" s="22"/>
      <c r="W35" s="22">
        <v>6787337</v>
      </c>
      <c r="X35" s="22">
        <v>7229772</v>
      </c>
      <c r="Y35" s="22">
        <v>-442435</v>
      </c>
      <c r="Z35" s="23">
        <v>-6.1196259024489299</v>
      </c>
      <c r="AA35" s="20">
        <v>14459606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225574</v>
      </c>
      <c r="D38" s="20"/>
      <c r="E38" s="21">
        <v>600000</v>
      </c>
      <c r="F38" s="22">
        <v>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300000</v>
      </c>
      <c r="Y38" s="22">
        <v>-300000</v>
      </c>
      <c r="Z38" s="23">
        <v>-100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24234863</v>
      </c>
      <c r="F39" s="22">
        <v>24234863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12117426</v>
      </c>
      <c r="Y39" s="22">
        <v>-12117426</v>
      </c>
      <c r="Z39" s="23">
        <v>-100</v>
      </c>
      <c r="AA39" s="20">
        <v>24234863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43718</v>
      </c>
      <c r="D42" s="20"/>
      <c r="E42" s="21">
        <v>300000</v>
      </c>
      <c r="F42" s="22">
        <v>300000</v>
      </c>
      <c r="G42" s="22">
        <v>3239</v>
      </c>
      <c r="H42" s="22">
        <v>3239</v>
      </c>
      <c r="I42" s="22">
        <v>9336</v>
      </c>
      <c r="J42" s="22">
        <v>15814</v>
      </c>
      <c r="K42" s="22">
        <v>267239</v>
      </c>
      <c r="L42" s="22">
        <v>1943</v>
      </c>
      <c r="M42" s="22">
        <v>50636</v>
      </c>
      <c r="N42" s="22">
        <v>319818</v>
      </c>
      <c r="O42" s="22"/>
      <c r="P42" s="22"/>
      <c r="Q42" s="22"/>
      <c r="R42" s="22"/>
      <c r="S42" s="22"/>
      <c r="T42" s="22"/>
      <c r="U42" s="22"/>
      <c r="V42" s="22"/>
      <c r="W42" s="22">
        <v>335632</v>
      </c>
      <c r="X42" s="22">
        <v>150000</v>
      </c>
      <c r="Y42" s="22">
        <v>185632</v>
      </c>
      <c r="Z42" s="23">
        <v>123.75466666666665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117379</v>
      </c>
      <c r="D45" s="20"/>
      <c r="E45" s="21">
        <v>294596</v>
      </c>
      <c r="F45" s="22">
        <v>294596</v>
      </c>
      <c r="G45" s="22">
        <v>12143</v>
      </c>
      <c r="H45" s="22">
        <v>9460</v>
      </c>
      <c r="I45" s="22">
        <v>7290</v>
      </c>
      <c r="J45" s="22">
        <v>28893</v>
      </c>
      <c r="K45" s="22">
        <v>9406</v>
      </c>
      <c r="L45" s="22">
        <v>10073</v>
      </c>
      <c r="M45" s="22">
        <v>10614</v>
      </c>
      <c r="N45" s="22">
        <v>30093</v>
      </c>
      <c r="O45" s="22"/>
      <c r="P45" s="22"/>
      <c r="Q45" s="22"/>
      <c r="R45" s="22"/>
      <c r="S45" s="22"/>
      <c r="T45" s="22"/>
      <c r="U45" s="22"/>
      <c r="V45" s="22"/>
      <c r="W45" s="22">
        <v>58986</v>
      </c>
      <c r="X45" s="22">
        <v>222294</v>
      </c>
      <c r="Y45" s="22">
        <v>-163308</v>
      </c>
      <c r="Z45" s="23">
        <v>-73.464870846716508</v>
      </c>
      <c r="AA45" s="20">
        <v>294596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14050316</v>
      </c>
      <c r="D48" s="29">
        <f t="shared" ref="D48:Y48" si="1">SUM(D35:D47)</f>
        <v>0</v>
      </c>
      <c r="E48" s="30">
        <f t="shared" si="1"/>
        <v>39889065</v>
      </c>
      <c r="F48" s="31">
        <f t="shared" si="1"/>
        <v>39889065</v>
      </c>
      <c r="G48" s="31">
        <f t="shared" si="1"/>
        <v>1338568</v>
      </c>
      <c r="H48" s="31">
        <f t="shared" si="1"/>
        <v>1116825</v>
      </c>
      <c r="I48" s="31">
        <f t="shared" si="1"/>
        <v>868068</v>
      </c>
      <c r="J48" s="31">
        <f t="shared" si="1"/>
        <v>3323461</v>
      </c>
      <c r="K48" s="31">
        <f t="shared" si="1"/>
        <v>1385944</v>
      </c>
      <c r="L48" s="31">
        <f t="shared" si="1"/>
        <v>1184533</v>
      </c>
      <c r="M48" s="31">
        <f t="shared" si="1"/>
        <v>1288017</v>
      </c>
      <c r="N48" s="31">
        <f t="shared" si="1"/>
        <v>3858494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7181955</v>
      </c>
      <c r="X48" s="31">
        <f t="shared" si="1"/>
        <v>20019492</v>
      </c>
      <c r="Y48" s="31">
        <f t="shared" si="1"/>
        <v>-12837537</v>
      </c>
      <c r="Z48" s="32">
        <f>+IF(X48&lt;&gt;0,+(Y48/X48)*100,0)</f>
        <v>-64.12518859119902</v>
      </c>
      <c r="AA48" s="29">
        <f>SUM(AA35:AA47)</f>
        <v>39889065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35464510</v>
      </c>
      <c r="D49" s="39">
        <f t="shared" si="2"/>
        <v>0</v>
      </c>
      <c r="E49" s="40">
        <f t="shared" si="2"/>
        <v>10366537</v>
      </c>
      <c r="F49" s="41">
        <f t="shared" si="2"/>
        <v>10366537</v>
      </c>
      <c r="G49" s="41">
        <f t="shared" si="2"/>
        <v>2413549</v>
      </c>
      <c r="H49" s="41">
        <f t="shared" si="2"/>
        <v>2609518</v>
      </c>
      <c r="I49" s="41">
        <f t="shared" si="2"/>
        <v>2112421</v>
      </c>
      <c r="J49" s="41">
        <f t="shared" si="2"/>
        <v>7135488</v>
      </c>
      <c r="K49" s="41">
        <f t="shared" si="2"/>
        <v>-1075456</v>
      </c>
      <c r="L49" s="41">
        <f t="shared" si="2"/>
        <v>3744178</v>
      </c>
      <c r="M49" s="41">
        <f t="shared" si="2"/>
        <v>7029735</v>
      </c>
      <c r="N49" s="41">
        <f t="shared" si="2"/>
        <v>9698457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16833945</v>
      </c>
      <c r="X49" s="41">
        <f t="shared" si="2"/>
        <v>5108304</v>
      </c>
      <c r="Y49" s="41">
        <f t="shared" si="2"/>
        <v>11725641</v>
      </c>
      <c r="Z49" s="42">
        <f>+IF(X49&lt;&gt;0,+(Y49/X49)*100,0)</f>
        <v>229.54078300743262</v>
      </c>
      <c r="AA49" s="39">
        <f>+AA33-AA48</f>
        <v>10366537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35464510</v>
      </c>
      <c r="D52" s="48">
        <f t="shared" si="3"/>
        <v>0</v>
      </c>
      <c r="E52" s="49">
        <f t="shared" si="3"/>
        <v>10366537</v>
      </c>
      <c r="F52" s="50">
        <f t="shared" si="3"/>
        <v>10366537</v>
      </c>
      <c r="G52" s="50">
        <f t="shared" si="3"/>
        <v>2413549</v>
      </c>
      <c r="H52" s="50">
        <f t="shared" si="3"/>
        <v>2609518</v>
      </c>
      <c r="I52" s="50">
        <f t="shared" si="3"/>
        <v>2112421</v>
      </c>
      <c r="J52" s="50">
        <f t="shared" si="3"/>
        <v>7135488</v>
      </c>
      <c r="K52" s="50">
        <f t="shared" si="3"/>
        <v>-1075456</v>
      </c>
      <c r="L52" s="50">
        <f t="shared" si="3"/>
        <v>3744178</v>
      </c>
      <c r="M52" s="50">
        <f t="shared" si="3"/>
        <v>7029735</v>
      </c>
      <c r="N52" s="50">
        <f t="shared" si="3"/>
        <v>9698457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16833945</v>
      </c>
      <c r="X52" s="50">
        <f t="shared" si="3"/>
        <v>5108304</v>
      </c>
      <c r="Y52" s="50">
        <f t="shared" si="3"/>
        <v>11725641</v>
      </c>
      <c r="Z52" s="51">
        <f>+IF(X52&lt;&gt;0,+(Y52/X52)*100,0)</f>
        <v>229.54078300743262</v>
      </c>
      <c r="AA52" s="48">
        <f>SUM(AA49:AA51)</f>
        <v>10366537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35464510</v>
      </c>
      <c r="D54" s="54">
        <f>+D52-D53</f>
        <v>0</v>
      </c>
      <c r="E54" s="55">
        <f t="shared" si="4"/>
        <v>10366537</v>
      </c>
      <c r="F54" s="56">
        <f t="shared" si="4"/>
        <v>10366537</v>
      </c>
      <c r="G54" s="56">
        <f t="shared" si="4"/>
        <v>2413549</v>
      </c>
      <c r="H54" s="56">
        <f t="shared" si="4"/>
        <v>2609518</v>
      </c>
      <c r="I54" s="56">
        <f t="shared" si="4"/>
        <v>2112421</v>
      </c>
      <c r="J54" s="56">
        <f t="shared" si="4"/>
        <v>7135488</v>
      </c>
      <c r="K54" s="56">
        <f t="shared" si="4"/>
        <v>-1075456</v>
      </c>
      <c r="L54" s="56">
        <f t="shared" si="4"/>
        <v>3744178</v>
      </c>
      <c r="M54" s="56">
        <f t="shared" si="4"/>
        <v>7029735</v>
      </c>
      <c r="N54" s="56">
        <f t="shared" si="4"/>
        <v>9698457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16833945</v>
      </c>
      <c r="X54" s="56">
        <f t="shared" si="4"/>
        <v>5108304</v>
      </c>
      <c r="Y54" s="56">
        <f t="shared" si="4"/>
        <v>11725641</v>
      </c>
      <c r="Z54" s="57">
        <f>+IF(X54&lt;&gt;0,+(Y54/X54)*100,0)</f>
        <v>229.54078300743262</v>
      </c>
      <c r="AA54" s="54">
        <f>+AA52-AA53</f>
        <v>10366537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35464510</v>
      </c>
      <c r="D57" s="48">
        <f>SUM(D54:D56)</f>
        <v>0</v>
      </c>
      <c r="E57" s="49">
        <f t="shared" si="5"/>
        <v>10366537</v>
      </c>
      <c r="F57" s="50">
        <f t="shared" si="5"/>
        <v>10366537</v>
      </c>
      <c r="G57" s="50">
        <f t="shared" si="5"/>
        <v>2413549</v>
      </c>
      <c r="H57" s="50">
        <f t="shared" si="5"/>
        <v>2609518</v>
      </c>
      <c r="I57" s="50">
        <f t="shared" si="5"/>
        <v>2112421</v>
      </c>
      <c r="J57" s="50">
        <f t="shared" si="5"/>
        <v>7135488</v>
      </c>
      <c r="K57" s="50">
        <f t="shared" si="5"/>
        <v>-1075456</v>
      </c>
      <c r="L57" s="50">
        <f t="shared" si="5"/>
        <v>3744178</v>
      </c>
      <c r="M57" s="50">
        <f t="shared" si="5"/>
        <v>7029735</v>
      </c>
      <c r="N57" s="50">
        <f t="shared" si="5"/>
        <v>9698457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16833945</v>
      </c>
      <c r="X57" s="50">
        <f t="shared" si="5"/>
        <v>5108304</v>
      </c>
      <c r="Y57" s="50">
        <f t="shared" si="5"/>
        <v>11725641</v>
      </c>
      <c r="Z57" s="51">
        <f>+IF(X57&lt;&gt;0,+(Y57/X57)*100,0)</f>
        <v>229.54078300743262</v>
      </c>
      <c r="AA57" s="48">
        <f>SUM(AA54:AA56)</f>
        <v>10366537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35464510</v>
      </c>
      <c r="D60" s="65">
        <f>SUM(D57:D59)</f>
        <v>0</v>
      </c>
      <c r="E60" s="66">
        <f t="shared" si="6"/>
        <v>10366537</v>
      </c>
      <c r="F60" s="67">
        <f t="shared" si="6"/>
        <v>10366537</v>
      </c>
      <c r="G60" s="67">
        <f t="shared" si="6"/>
        <v>2413549</v>
      </c>
      <c r="H60" s="67">
        <f t="shared" si="6"/>
        <v>2609518</v>
      </c>
      <c r="I60" s="67">
        <f t="shared" si="6"/>
        <v>2112421</v>
      </c>
      <c r="J60" s="67">
        <f t="shared" si="6"/>
        <v>7135488</v>
      </c>
      <c r="K60" s="67">
        <f t="shared" si="6"/>
        <v>-1075456</v>
      </c>
      <c r="L60" s="67">
        <f t="shared" si="6"/>
        <v>3744178</v>
      </c>
      <c r="M60" s="67">
        <f t="shared" si="6"/>
        <v>7029735</v>
      </c>
      <c r="N60" s="67">
        <f t="shared" si="6"/>
        <v>9698457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16833945</v>
      </c>
      <c r="X60" s="67">
        <f t="shared" si="6"/>
        <v>5108304</v>
      </c>
      <c r="Y60" s="67">
        <f t="shared" si="6"/>
        <v>11725641</v>
      </c>
      <c r="Z60" s="68">
        <f>+IF(X60&lt;&gt;0,+(Y60/X60)*100,0)</f>
        <v>229.54078300743262</v>
      </c>
      <c r="AA60" s="65">
        <f>SUM(AA57:AA59)</f>
        <v>10366537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8011563</v>
      </c>
      <c r="D7" s="20"/>
      <c r="E7" s="21">
        <v>8304756</v>
      </c>
      <c r="F7" s="22">
        <v>8304756</v>
      </c>
      <c r="G7" s="22"/>
      <c r="H7" s="22"/>
      <c r="I7" s="22">
        <v>561807</v>
      </c>
      <c r="J7" s="22">
        <v>561807</v>
      </c>
      <c r="K7" s="22">
        <v>761836</v>
      </c>
      <c r="L7" s="22"/>
      <c r="M7" s="22">
        <v>-201645264</v>
      </c>
      <c r="N7" s="22">
        <v>-200883428</v>
      </c>
      <c r="O7" s="22"/>
      <c r="P7" s="22"/>
      <c r="Q7" s="22"/>
      <c r="R7" s="22"/>
      <c r="S7" s="22"/>
      <c r="T7" s="22"/>
      <c r="U7" s="22"/>
      <c r="V7" s="22"/>
      <c r="W7" s="22">
        <v>-200321621</v>
      </c>
      <c r="X7" s="22">
        <v>4152378</v>
      </c>
      <c r="Y7" s="22">
        <v>-204473999</v>
      </c>
      <c r="Z7" s="23">
        <v>-4924.2626514252797</v>
      </c>
      <c r="AA7" s="20">
        <v>8304756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8011563</v>
      </c>
      <c r="D33" s="29">
        <f t="shared" ref="D33:Y33" si="0">SUM(D6:D32)</f>
        <v>0</v>
      </c>
      <c r="E33" s="30">
        <f t="shared" si="0"/>
        <v>8304756</v>
      </c>
      <c r="F33" s="31">
        <f t="shared" si="0"/>
        <v>8304756</v>
      </c>
      <c r="G33" s="31">
        <f t="shared" si="0"/>
        <v>0</v>
      </c>
      <c r="H33" s="31">
        <f t="shared" si="0"/>
        <v>0</v>
      </c>
      <c r="I33" s="31">
        <f t="shared" si="0"/>
        <v>561807</v>
      </c>
      <c r="J33" s="31">
        <f t="shared" si="0"/>
        <v>561807</v>
      </c>
      <c r="K33" s="31">
        <f t="shared" si="0"/>
        <v>761836</v>
      </c>
      <c r="L33" s="31">
        <f t="shared" si="0"/>
        <v>0</v>
      </c>
      <c r="M33" s="31">
        <f t="shared" si="0"/>
        <v>-201645264</v>
      </c>
      <c r="N33" s="31">
        <f t="shared" si="0"/>
        <v>-200883428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-200321621</v>
      </c>
      <c r="X33" s="31">
        <f t="shared" si="0"/>
        <v>4152378</v>
      </c>
      <c r="Y33" s="31">
        <f t="shared" si="0"/>
        <v>-204473999</v>
      </c>
      <c r="Z33" s="32">
        <f>+IF(X33&lt;&gt;0,+(Y33/X33)*100,0)</f>
        <v>-4924.2626514252797</v>
      </c>
      <c r="AA33" s="29">
        <f>SUM(AA6:AA32)</f>
        <v>8304756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11394112</v>
      </c>
      <c r="D35" s="20"/>
      <c r="E35" s="21">
        <v>10537272</v>
      </c>
      <c r="F35" s="22">
        <v>10537272</v>
      </c>
      <c r="G35" s="22"/>
      <c r="H35" s="22"/>
      <c r="I35" s="22"/>
      <c r="J35" s="22"/>
      <c r="K35" s="22">
        <v>893040</v>
      </c>
      <c r="L35" s="22"/>
      <c r="M35" s="22">
        <v>3548736</v>
      </c>
      <c r="N35" s="22">
        <v>4441776</v>
      </c>
      <c r="O35" s="22"/>
      <c r="P35" s="22"/>
      <c r="Q35" s="22"/>
      <c r="R35" s="22"/>
      <c r="S35" s="22"/>
      <c r="T35" s="22"/>
      <c r="U35" s="22"/>
      <c r="V35" s="22"/>
      <c r="W35" s="22">
        <v>4441776</v>
      </c>
      <c r="X35" s="22">
        <v>5268636</v>
      </c>
      <c r="Y35" s="22">
        <v>-826860</v>
      </c>
      <c r="Z35" s="23">
        <v>-15.694005051781904</v>
      </c>
      <c r="AA35" s="20">
        <v>10537272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140087</v>
      </c>
      <c r="D38" s="20"/>
      <c r="E38" s="21">
        <v>3756</v>
      </c>
      <c r="F38" s="22">
        <v>3756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1878</v>
      </c>
      <c r="Y38" s="22">
        <v>-1878</v>
      </c>
      <c r="Z38" s="23">
        <v>-100</v>
      </c>
      <c r="AA38" s="20">
        <v>3756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2906750</v>
      </c>
      <c r="F39" s="22">
        <v>2906750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1453374</v>
      </c>
      <c r="Y39" s="22">
        <v>-1453374</v>
      </c>
      <c r="Z39" s="23">
        <v>-100</v>
      </c>
      <c r="AA39" s="20">
        <v>2906750</v>
      </c>
    </row>
    <row r="40" spans="1:27" x14ac:dyDescent="0.25">
      <c r="A40" s="19" t="s">
        <v>66</v>
      </c>
      <c r="B40" s="15" t="s">
        <v>32</v>
      </c>
      <c r="C40" s="20">
        <v>481432</v>
      </c>
      <c r="D40" s="20"/>
      <c r="E40" s="21">
        <v>660450</v>
      </c>
      <c r="F40" s="22">
        <v>660450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330222</v>
      </c>
      <c r="Y40" s="22">
        <v>-330222</v>
      </c>
      <c r="Z40" s="23">
        <v>-100</v>
      </c>
      <c r="AA40" s="20">
        <v>660450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237172</v>
      </c>
      <c r="D42" s="20"/>
      <c r="E42" s="21">
        <v>213828</v>
      </c>
      <c r="F42" s="22">
        <v>213828</v>
      </c>
      <c r="G42" s="22"/>
      <c r="H42" s="22"/>
      <c r="I42" s="22"/>
      <c r="J42" s="22"/>
      <c r="K42" s="22">
        <v>17597</v>
      </c>
      <c r="L42" s="22"/>
      <c r="M42" s="22">
        <v>17597</v>
      </c>
      <c r="N42" s="22">
        <v>35194</v>
      </c>
      <c r="O42" s="22"/>
      <c r="P42" s="22"/>
      <c r="Q42" s="22"/>
      <c r="R42" s="22"/>
      <c r="S42" s="22"/>
      <c r="T42" s="22"/>
      <c r="U42" s="22"/>
      <c r="V42" s="22"/>
      <c r="W42" s="22">
        <v>35194</v>
      </c>
      <c r="X42" s="22">
        <v>106914</v>
      </c>
      <c r="Y42" s="22">
        <v>-71720</v>
      </c>
      <c r="Z42" s="23">
        <v>-67.081953719812176</v>
      </c>
      <c r="AA42" s="20">
        <v>213828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91521</v>
      </c>
      <c r="D45" s="20"/>
      <c r="E45" s="21">
        <v>96288</v>
      </c>
      <c r="F45" s="22">
        <v>96288</v>
      </c>
      <c r="G45" s="22"/>
      <c r="H45" s="22"/>
      <c r="I45" s="22"/>
      <c r="J45" s="22"/>
      <c r="K45" s="22">
        <v>7248</v>
      </c>
      <c r="L45" s="22"/>
      <c r="M45" s="22">
        <v>28998</v>
      </c>
      <c r="N45" s="22">
        <v>36246</v>
      </c>
      <c r="O45" s="22"/>
      <c r="P45" s="22"/>
      <c r="Q45" s="22"/>
      <c r="R45" s="22"/>
      <c r="S45" s="22"/>
      <c r="T45" s="22"/>
      <c r="U45" s="22"/>
      <c r="V45" s="22"/>
      <c r="W45" s="22">
        <v>36246</v>
      </c>
      <c r="X45" s="22">
        <v>48144</v>
      </c>
      <c r="Y45" s="22">
        <v>-11898</v>
      </c>
      <c r="Z45" s="23">
        <v>-24.713359920239284</v>
      </c>
      <c r="AA45" s="20">
        <v>96288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12344324</v>
      </c>
      <c r="D48" s="29">
        <f t="shared" ref="D48:Y48" si="1">SUM(D35:D47)</f>
        <v>0</v>
      </c>
      <c r="E48" s="30">
        <f t="shared" si="1"/>
        <v>14418344</v>
      </c>
      <c r="F48" s="31">
        <f t="shared" si="1"/>
        <v>14418344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917885</v>
      </c>
      <c r="L48" s="31">
        <f t="shared" si="1"/>
        <v>0</v>
      </c>
      <c r="M48" s="31">
        <f t="shared" si="1"/>
        <v>3595331</v>
      </c>
      <c r="N48" s="31">
        <f t="shared" si="1"/>
        <v>4513216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4513216</v>
      </c>
      <c r="X48" s="31">
        <f t="shared" si="1"/>
        <v>7209168</v>
      </c>
      <c r="Y48" s="31">
        <f t="shared" si="1"/>
        <v>-2695952</v>
      </c>
      <c r="Z48" s="32">
        <f>+IF(X48&lt;&gt;0,+(Y48/X48)*100,0)</f>
        <v>-37.396160000710204</v>
      </c>
      <c r="AA48" s="29">
        <f>SUM(AA35:AA47)</f>
        <v>14418344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-4332761</v>
      </c>
      <c r="D49" s="39">
        <f t="shared" si="2"/>
        <v>0</v>
      </c>
      <c r="E49" s="40">
        <f t="shared" si="2"/>
        <v>-6113588</v>
      </c>
      <c r="F49" s="41">
        <f t="shared" si="2"/>
        <v>-6113588</v>
      </c>
      <c r="G49" s="41">
        <f t="shared" si="2"/>
        <v>0</v>
      </c>
      <c r="H49" s="41">
        <f t="shared" si="2"/>
        <v>0</v>
      </c>
      <c r="I49" s="41">
        <f t="shared" si="2"/>
        <v>561807</v>
      </c>
      <c r="J49" s="41">
        <f t="shared" si="2"/>
        <v>561807</v>
      </c>
      <c r="K49" s="41">
        <f t="shared" si="2"/>
        <v>-156049</v>
      </c>
      <c r="L49" s="41">
        <f t="shared" si="2"/>
        <v>0</v>
      </c>
      <c r="M49" s="41">
        <f t="shared" si="2"/>
        <v>-205240595</v>
      </c>
      <c r="N49" s="41">
        <f t="shared" si="2"/>
        <v>-205396644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-204834837</v>
      </c>
      <c r="X49" s="41">
        <f t="shared" si="2"/>
        <v>-3056790</v>
      </c>
      <c r="Y49" s="41">
        <f t="shared" si="2"/>
        <v>-201778047</v>
      </c>
      <c r="Z49" s="42">
        <f>+IF(X49&lt;&gt;0,+(Y49/X49)*100,0)</f>
        <v>6600.9783792802255</v>
      </c>
      <c r="AA49" s="39">
        <f>+AA33-AA48</f>
        <v>-6113588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-4332761</v>
      </c>
      <c r="D52" s="48">
        <f t="shared" si="3"/>
        <v>0</v>
      </c>
      <c r="E52" s="49">
        <f t="shared" si="3"/>
        <v>-6113588</v>
      </c>
      <c r="F52" s="50">
        <f t="shared" si="3"/>
        <v>-6113588</v>
      </c>
      <c r="G52" s="50">
        <f t="shared" si="3"/>
        <v>0</v>
      </c>
      <c r="H52" s="50">
        <f t="shared" si="3"/>
        <v>0</v>
      </c>
      <c r="I52" s="50">
        <f t="shared" si="3"/>
        <v>561807</v>
      </c>
      <c r="J52" s="50">
        <f t="shared" si="3"/>
        <v>561807</v>
      </c>
      <c r="K52" s="50">
        <f t="shared" si="3"/>
        <v>-156049</v>
      </c>
      <c r="L52" s="50">
        <f t="shared" si="3"/>
        <v>0</v>
      </c>
      <c r="M52" s="50">
        <f t="shared" si="3"/>
        <v>-205240595</v>
      </c>
      <c r="N52" s="50">
        <f t="shared" si="3"/>
        <v>-205396644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-204834837</v>
      </c>
      <c r="X52" s="50">
        <f t="shared" si="3"/>
        <v>-3056790</v>
      </c>
      <c r="Y52" s="50">
        <f t="shared" si="3"/>
        <v>-201778047</v>
      </c>
      <c r="Z52" s="51">
        <f>+IF(X52&lt;&gt;0,+(Y52/X52)*100,0)</f>
        <v>6600.9783792802255</v>
      </c>
      <c r="AA52" s="48">
        <f>SUM(AA49:AA51)</f>
        <v>-6113588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-4332761</v>
      </c>
      <c r="D54" s="54">
        <f>+D52-D53</f>
        <v>0</v>
      </c>
      <c r="E54" s="55">
        <f t="shared" si="4"/>
        <v>-6113588</v>
      </c>
      <c r="F54" s="56">
        <f t="shared" si="4"/>
        <v>-6113588</v>
      </c>
      <c r="G54" s="56">
        <f t="shared" si="4"/>
        <v>0</v>
      </c>
      <c r="H54" s="56">
        <f t="shared" si="4"/>
        <v>0</v>
      </c>
      <c r="I54" s="56">
        <f t="shared" si="4"/>
        <v>561807</v>
      </c>
      <c r="J54" s="56">
        <f t="shared" si="4"/>
        <v>561807</v>
      </c>
      <c r="K54" s="56">
        <f t="shared" si="4"/>
        <v>-156049</v>
      </c>
      <c r="L54" s="56">
        <f t="shared" si="4"/>
        <v>0</v>
      </c>
      <c r="M54" s="56">
        <f t="shared" si="4"/>
        <v>-205240595</v>
      </c>
      <c r="N54" s="56">
        <f t="shared" si="4"/>
        <v>-205396644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-204834837</v>
      </c>
      <c r="X54" s="56">
        <f t="shared" si="4"/>
        <v>-3056790</v>
      </c>
      <c r="Y54" s="56">
        <f t="shared" si="4"/>
        <v>-201778047</v>
      </c>
      <c r="Z54" s="57">
        <f>+IF(X54&lt;&gt;0,+(Y54/X54)*100,0)</f>
        <v>6600.9783792802255</v>
      </c>
      <c r="AA54" s="54">
        <f>+AA52-AA53</f>
        <v>-6113588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-4332761</v>
      </c>
      <c r="D57" s="48">
        <f>SUM(D54:D56)</f>
        <v>0</v>
      </c>
      <c r="E57" s="49">
        <f t="shared" si="5"/>
        <v>-6113588</v>
      </c>
      <c r="F57" s="50">
        <f t="shared" si="5"/>
        <v>-6113588</v>
      </c>
      <c r="G57" s="50">
        <f t="shared" si="5"/>
        <v>0</v>
      </c>
      <c r="H57" s="50">
        <f t="shared" si="5"/>
        <v>0</v>
      </c>
      <c r="I57" s="50">
        <f t="shared" si="5"/>
        <v>561807</v>
      </c>
      <c r="J57" s="50">
        <f t="shared" si="5"/>
        <v>561807</v>
      </c>
      <c r="K57" s="50">
        <f t="shared" si="5"/>
        <v>-156049</v>
      </c>
      <c r="L57" s="50">
        <f t="shared" si="5"/>
        <v>0</v>
      </c>
      <c r="M57" s="50">
        <f t="shared" si="5"/>
        <v>-205240595</v>
      </c>
      <c r="N57" s="50">
        <f t="shared" si="5"/>
        <v>-205396644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-204834837</v>
      </c>
      <c r="X57" s="50">
        <f t="shared" si="5"/>
        <v>-3056790</v>
      </c>
      <c r="Y57" s="50">
        <f t="shared" si="5"/>
        <v>-201778047</v>
      </c>
      <c r="Z57" s="51">
        <f>+IF(X57&lt;&gt;0,+(Y57/X57)*100,0)</f>
        <v>6600.9783792802255</v>
      </c>
      <c r="AA57" s="48">
        <f>SUM(AA54:AA56)</f>
        <v>-6113588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-4332761</v>
      </c>
      <c r="D60" s="65">
        <f>SUM(D57:D59)</f>
        <v>0</v>
      </c>
      <c r="E60" s="66">
        <f t="shared" si="6"/>
        <v>-6113588</v>
      </c>
      <c r="F60" s="67">
        <f t="shared" si="6"/>
        <v>-6113588</v>
      </c>
      <c r="G60" s="67">
        <f t="shared" si="6"/>
        <v>0</v>
      </c>
      <c r="H60" s="67">
        <f t="shared" si="6"/>
        <v>0</v>
      </c>
      <c r="I60" s="67">
        <f t="shared" si="6"/>
        <v>561807</v>
      </c>
      <c r="J60" s="67">
        <f t="shared" si="6"/>
        <v>561807</v>
      </c>
      <c r="K60" s="67">
        <f t="shared" si="6"/>
        <v>-156049</v>
      </c>
      <c r="L60" s="67">
        <f t="shared" si="6"/>
        <v>0</v>
      </c>
      <c r="M60" s="67">
        <f t="shared" si="6"/>
        <v>-205240595</v>
      </c>
      <c r="N60" s="67">
        <f t="shared" si="6"/>
        <v>-205396644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-204834837</v>
      </c>
      <c r="X60" s="67">
        <f t="shared" si="6"/>
        <v>-3056790</v>
      </c>
      <c r="Y60" s="67">
        <f t="shared" si="6"/>
        <v>-201778047</v>
      </c>
      <c r="Z60" s="68">
        <f>+IF(X60&lt;&gt;0,+(Y60/X60)*100,0)</f>
        <v>6600.9783792802255</v>
      </c>
      <c r="AA60" s="65">
        <f>SUM(AA57:AA59)</f>
        <v>-6113588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1683409</v>
      </c>
      <c r="F7" s="22">
        <v>1683409</v>
      </c>
      <c r="G7" s="22">
        <v>87107</v>
      </c>
      <c r="H7" s="22">
        <v>78545</v>
      </c>
      <c r="I7" s="22">
        <v>60304</v>
      </c>
      <c r="J7" s="22">
        <v>225956</v>
      </c>
      <c r="K7" s="22">
        <v>73312</v>
      </c>
      <c r="L7" s="22">
        <v>71385</v>
      </c>
      <c r="M7" s="22">
        <v>88043</v>
      </c>
      <c r="N7" s="22">
        <v>232740</v>
      </c>
      <c r="O7" s="22"/>
      <c r="P7" s="22"/>
      <c r="Q7" s="22"/>
      <c r="R7" s="22"/>
      <c r="S7" s="22"/>
      <c r="T7" s="22"/>
      <c r="U7" s="22"/>
      <c r="V7" s="22"/>
      <c r="W7" s="22">
        <v>458696</v>
      </c>
      <c r="X7" s="22">
        <v>841704</v>
      </c>
      <c r="Y7" s="22">
        <v>-383008</v>
      </c>
      <c r="Z7" s="23">
        <v>-45.503882600058922</v>
      </c>
      <c r="AA7" s="20">
        <v>1683409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593320</v>
      </c>
      <c r="F13" s="22">
        <v>593320</v>
      </c>
      <c r="G13" s="22">
        <v>34510</v>
      </c>
      <c r="H13" s="22">
        <v>33918</v>
      </c>
      <c r="I13" s="22">
        <v>34393</v>
      </c>
      <c r="J13" s="22">
        <v>102821</v>
      </c>
      <c r="K13" s="22">
        <v>34575</v>
      </c>
      <c r="L13" s="22">
        <v>34633</v>
      </c>
      <c r="M13" s="22">
        <v>34904</v>
      </c>
      <c r="N13" s="22">
        <v>104112</v>
      </c>
      <c r="O13" s="22"/>
      <c r="P13" s="22"/>
      <c r="Q13" s="22"/>
      <c r="R13" s="22"/>
      <c r="S13" s="22"/>
      <c r="T13" s="22"/>
      <c r="U13" s="22"/>
      <c r="V13" s="22"/>
      <c r="W13" s="22">
        <v>206933</v>
      </c>
      <c r="X13" s="22">
        <v>296658</v>
      </c>
      <c r="Y13" s="22">
        <v>-89725</v>
      </c>
      <c r="Z13" s="23">
        <v>-30.245265592028531</v>
      </c>
      <c r="AA13" s="20">
        <v>593320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3478261</v>
      </c>
      <c r="L26" s="22"/>
      <c r="M26" s="22"/>
      <c r="N26" s="22">
        <v>3478261</v>
      </c>
      <c r="O26" s="22"/>
      <c r="P26" s="22"/>
      <c r="Q26" s="22"/>
      <c r="R26" s="22"/>
      <c r="S26" s="22"/>
      <c r="T26" s="22"/>
      <c r="U26" s="22"/>
      <c r="V26" s="22"/>
      <c r="W26" s="22">
        <v>3478261</v>
      </c>
      <c r="X26" s="22"/>
      <c r="Y26" s="22">
        <v>3478261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2276729</v>
      </c>
      <c r="F33" s="31">
        <f t="shared" si="0"/>
        <v>2276729</v>
      </c>
      <c r="G33" s="31">
        <f t="shared" si="0"/>
        <v>121617</v>
      </c>
      <c r="H33" s="31">
        <f t="shared" si="0"/>
        <v>112463</v>
      </c>
      <c r="I33" s="31">
        <f t="shared" si="0"/>
        <v>94697</v>
      </c>
      <c r="J33" s="31">
        <f t="shared" si="0"/>
        <v>328777</v>
      </c>
      <c r="K33" s="31">
        <f t="shared" si="0"/>
        <v>3586148</v>
      </c>
      <c r="L33" s="31">
        <f t="shared" si="0"/>
        <v>106018</v>
      </c>
      <c r="M33" s="31">
        <f t="shared" si="0"/>
        <v>122947</v>
      </c>
      <c r="N33" s="31">
        <f t="shared" si="0"/>
        <v>3815113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4143890</v>
      </c>
      <c r="X33" s="31">
        <f t="shared" si="0"/>
        <v>1138362</v>
      </c>
      <c r="Y33" s="31">
        <f t="shared" si="0"/>
        <v>3005528</v>
      </c>
      <c r="Z33" s="32">
        <f>+IF(X33&lt;&gt;0,+(Y33/X33)*100,0)</f>
        <v>264.02216518119894</v>
      </c>
      <c r="AA33" s="29">
        <f>SUM(AA6:AA32)</f>
        <v>2276729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2370908</v>
      </c>
      <c r="F35" s="22">
        <v>2370908</v>
      </c>
      <c r="G35" s="22"/>
      <c r="H35" s="22">
        <v>1136086</v>
      </c>
      <c r="I35" s="22">
        <v>580658</v>
      </c>
      <c r="J35" s="22">
        <v>1716744</v>
      </c>
      <c r="K35" s="22">
        <v>646422</v>
      </c>
      <c r="L35" s="22">
        <v>536587</v>
      </c>
      <c r="M35" s="22">
        <v>600792</v>
      </c>
      <c r="N35" s="22">
        <v>1783801</v>
      </c>
      <c r="O35" s="22"/>
      <c r="P35" s="22"/>
      <c r="Q35" s="22"/>
      <c r="R35" s="22"/>
      <c r="S35" s="22"/>
      <c r="T35" s="22"/>
      <c r="U35" s="22"/>
      <c r="V35" s="22"/>
      <c r="W35" s="22">
        <v>3500545</v>
      </c>
      <c r="X35" s="22">
        <v>1185456</v>
      </c>
      <c r="Y35" s="22">
        <v>2315089</v>
      </c>
      <c r="Z35" s="23">
        <v>195.29101037912838</v>
      </c>
      <c r="AA35" s="20">
        <v>2370908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18162</v>
      </c>
      <c r="F40" s="22">
        <v>18162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9084</v>
      </c>
      <c r="Y40" s="22">
        <v>-9084</v>
      </c>
      <c r="Z40" s="23">
        <v>-100</v>
      </c>
      <c r="AA40" s="20">
        <v>18162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>
        <v>874</v>
      </c>
      <c r="J42" s="22">
        <v>874</v>
      </c>
      <c r="K42" s="22"/>
      <c r="L42" s="22"/>
      <c r="M42" s="22">
        <v>604463</v>
      </c>
      <c r="N42" s="22">
        <v>604463</v>
      </c>
      <c r="O42" s="22"/>
      <c r="P42" s="22"/>
      <c r="Q42" s="22"/>
      <c r="R42" s="22"/>
      <c r="S42" s="22"/>
      <c r="T42" s="22"/>
      <c r="U42" s="22"/>
      <c r="V42" s="22"/>
      <c r="W42" s="22">
        <v>605337</v>
      </c>
      <c r="X42" s="22">
        <v>750000</v>
      </c>
      <c r="Y42" s="22">
        <v>-144663</v>
      </c>
      <c r="Z42" s="23">
        <v>-19.288399999999999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12298</v>
      </c>
      <c r="I45" s="22">
        <v>6107</v>
      </c>
      <c r="J45" s="22">
        <v>18405</v>
      </c>
      <c r="K45" s="22">
        <v>6635</v>
      </c>
      <c r="L45" s="22">
        <v>5536</v>
      </c>
      <c r="M45" s="22">
        <v>6781</v>
      </c>
      <c r="N45" s="22">
        <v>18952</v>
      </c>
      <c r="O45" s="22"/>
      <c r="P45" s="22"/>
      <c r="Q45" s="22"/>
      <c r="R45" s="22"/>
      <c r="S45" s="22"/>
      <c r="T45" s="22"/>
      <c r="U45" s="22"/>
      <c r="V45" s="22"/>
      <c r="W45" s="22">
        <v>37357</v>
      </c>
      <c r="X45" s="22"/>
      <c r="Y45" s="22">
        <v>37357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3889070</v>
      </c>
      <c r="F48" s="31">
        <f t="shared" si="1"/>
        <v>3889070</v>
      </c>
      <c r="G48" s="31">
        <f t="shared" si="1"/>
        <v>0</v>
      </c>
      <c r="H48" s="31">
        <f t="shared" si="1"/>
        <v>1148384</v>
      </c>
      <c r="I48" s="31">
        <f t="shared" si="1"/>
        <v>587639</v>
      </c>
      <c r="J48" s="31">
        <f t="shared" si="1"/>
        <v>1736023</v>
      </c>
      <c r="K48" s="31">
        <f t="shared" si="1"/>
        <v>653057</v>
      </c>
      <c r="L48" s="31">
        <f t="shared" si="1"/>
        <v>542123</v>
      </c>
      <c r="M48" s="31">
        <f t="shared" si="1"/>
        <v>1212036</v>
      </c>
      <c r="N48" s="31">
        <f t="shared" si="1"/>
        <v>2407216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4143239</v>
      </c>
      <c r="X48" s="31">
        <f t="shared" si="1"/>
        <v>1944540</v>
      </c>
      <c r="Y48" s="31">
        <f t="shared" si="1"/>
        <v>2198699</v>
      </c>
      <c r="Z48" s="32">
        <f>+IF(X48&lt;&gt;0,+(Y48/X48)*100,0)</f>
        <v>113.07039196930894</v>
      </c>
      <c r="AA48" s="29">
        <f>SUM(AA35:AA47)</f>
        <v>3889070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-1612341</v>
      </c>
      <c r="F49" s="41">
        <f t="shared" si="2"/>
        <v>-1612341</v>
      </c>
      <c r="G49" s="41">
        <f t="shared" si="2"/>
        <v>121617</v>
      </c>
      <c r="H49" s="41">
        <f t="shared" si="2"/>
        <v>-1035921</v>
      </c>
      <c r="I49" s="41">
        <f t="shared" si="2"/>
        <v>-492942</v>
      </c>
      <c r="J49" s="41">
        <f t="shared" si="2"/>
        <v>-1407246</v>
      </c>
      <c r="K49" s="41">
        <f t="shared" si="2"/>
        <v>2933091</v>
      </c>
      <c r="L49" s="41">
        <f t="shared" si="2"/>
        <v>-436105</v>
      </c>
      <c r="M49" s="41">
        <f t="shared" si="2"/>
        <v>-1089089</v>
      </c>
      <c r="N49" s="41">
        <f t="shared" si="2"/>
        <v>1407897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651</v>
      </c>
      <c r="X49" s="41">
        <f t="shared" si="2"/>
        <v>-806178</v>
      </c>
      <c r="Y49" s="41">
        <f t="shared" si="2"/>
        <v>806829</v>
      </c>
      <c r="Z49" s="42">
        <f>+IF(X49&lt;&gt;0,+(Y49/X49)*100,0)</f>
        <v>-100.08075139733408</v>
      </c>
      <c r="AA49" s="39">
        <f>+AA33-AA48</f>
        <v>-1612341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-1612341</v>
      </c>
      <c r="F52" s="50">
        <f t="shared" si="3"/>
        <v>-1612341</v>
      </c>
      <c r="G52" s="50">
        <f t="shared" si="3"/>
        <v>121617</v>
      </c>
      <c r="H52" s="50">
        <f t="shared" si="3"/>
        <v>-1035921</v>
      </c>
      <c r="I52" s="50">
        <f t="shared" si="3"/>
        <v>-492942</v>
      </c>
      <c r="J52" s="50">
        <f t="shared" si="3"/>
        <v>-1407246</v>
      </c>
      <c r="K52" s="50">
        <f t="shared" si="3"/>
        <v>2933091</v>
      </c>
      <c r="L52" s="50">
        <f t="shared" si="3"/>
        <v>-436105</v>
      </c>
      <c r="M52" s="50">
        <f t="shared" si="3"/>
        <v>-1089089</v>
      </c>
      <c r="N52" s="50">
        <f t="shared" si="3"/>
        <v>1407897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651</v>
      </c>
      <c r="X52" s="50">
        <f t="shared" si="3"/>
        <v>-806178</v>
      </c>
      <c r="Y52" s="50">
        <f t="shared" si="3"/>
        <v>806829</v>
      </c>
      <c r="Z52" s="51">
        <f>+IF(X52&lt;&gt;0,+(Y52/X52)*100,0)</f>
        <v>-100.08075139733408</v>
      </c>
      <c r="AA52" s="48">
        <f>SUM(AA49:AA51)</f>
        <v>-1612341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-1612341</v>
      </c>
      <c r="F54" s="56">
        <f t="shared" si="4"/>
        <v>-1612341</v>
      </c>
      <c r="G54" s="56">
        <f t="shared" si="4"/>
        <v>121617</v>
      </c>
      <c r="H54" s="56">
        <f t="shared" si="4"/>
        <v>-1035921</v>
      </c>
      <c r="I54" s="56">
        <f t="shared" si="4"/>
        <v>-492942</v>
      </c>
      <c r="J54" s="56">
        <f t="shared" si="4"/>
        <v>-1407246</v>
      </c>
      <c r="K54" s="56">
        <f t="shared" si="4"/>
        <v>2933091</v>
      </c>
      <c r="L54" s="56">
        <f t="shared" si="4"/>
        <v>-436105</v>
      </c>
      <c r="M54" s="56">
        <f t="shared" si="4"/>
        <v>-1089089</v>
      </c>
      <c r="N54" s="56">
        <f t="shared" si="4"/>
        <v>1407897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651</v>
      </c>
      <c r="X54" s="56">
        <f t="shared" si="4"/>
        <v>-806178</v>
      </c>
      <c r="Y54" s="56">
        <f t="shared" si="4"/>
        <v>806829</v>
      </c>
      <c r="Z54" s="57">
        <f>+IF(X54&lt;&gt;0,+(Y54/X54)*100,0)</f>
        <v>-100.08075139733408</v>
      </c>
      <c r="AA54" s="54">
        <f>+AA52-AA53</f>
        <v>-1612341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-1612341</v>
      </c>
      <c r="F57" s="50">
        <f t="shared" si="5"/>
        <v>-1612341</v>
      </c>
      <c r="G57" s="50">
        <f t="shared" si="5"/>
        <v>121617</v>
      </c>
      <c r="H57" s="50">
        <f t="shared" si="5"/>
        <v>-1035921</v>
      </c>
      <c r="I57" s="50">
        <f t="shared" si="5"/>
        <v>-492942</v>
      </c>
      <c r="J57" s="50">
        <f t="shared" si="5"/>
        <v>-1407246</v>
      </c>
      <c r="K57" s="50">
        <f t="shared" si="5"/>
        <v>2933091</v>
      </c>
      <c r="L57" s="50">
        <f t="shared" si="5"/>
        <v>-436105</v>
      </c>
      <c r="M57" s="50">
        <f t="shared" si="5"/>
        <v>-1089089</v>
      </c>
      <c r="N57" s="50">
        <f t="shared" si="5"/>
        <v>1407897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651</v>
      </c>
      <c r="X57" s="50">
        <f t="shared" si="5"/>
        <v>-806178</v>
      </c>
      <c r="Y57" s="50">
        <f t="shared" si="5"/>
        <v>806829</v>
      </c>
      <c r="Z57" s="51">
        <f>+IF(X57&lt;&gt;0,+(Y57/X57)*100,0)</f>
        <v>-100.08075139733408</v>
      </c>
      <c r="AA57" s="48">
        <f>SUM(AA54:AA56)</f>
        <v>-1612341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-1612341</v>
      </c>
      <c r="F60" s="67">
        <f t="shared" si="6"/>
        <v>-1612341</v>
      </c>
      <c r="G60" s="67">
        <f t="shared" si="6"/>
        <v>121617</v>
      </c>
      <c r="H60" s="67">
        <f t="shared" si="6"/>
        <v>-1035921</v>
      </c>
      <c r="I60" s="67">
        <f t="shared" si="6"/>
        <v>-492942</v>
      </c>
      <c r="J60" s="67">
        <f t="shared" si="6"/>
        <v>-1407246</v>
      </c>
      <c r="K60" s="67">
        <f t="shared" si="6"/>
        <v>2933091</v>
      </c>
      <c r="L60" s="67">
        <f t="shared" si="6"/>
        <v>-436105</v>
      </c>
      <c r="M60" s="67">
        <f t="shared" si="6"/>
        <v>-1089089</v>
      </c>
      <c r="N60" s="67">
        <f t="shared" si="6"/>
        <v>1407897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651</v>
      </c>
      <c r="X60" s="67">
        <f t="shared" si="6"/>
        <v>-806178</v>
      </c>
      <c r="Y60" s="67">
        <f t="shared" si="6"/>
        <v>806829</v>
      </c>
      <c r="Z60" s="68">
        <f>+IF(X60&lt;&gt;0,+(Y60/X60)*100,0)</f>
        <v>-100.08075139733408</v>
      </c>
      <c r="AA60" s="65">
        <f>SUM(AA57:AA59)</f>
        <v>-1612341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16778696</v>
      </c>
      <c r="D7" s="20"/>
      <c r="E7" s="21">
        <v>27573523</v>
      </c>
      <c r="F7" s="22">
        <v>27573523</v>
      </c>
      <c r="G7" s="22">
        <v>1497066</v>
      </c>
      <c r="H7" s="22">
        <v>1523224</v>
      </c>
      <c r="I7" s="22">
        <v>1294077</v>
      </c>
      <c r="J7" s="22">
        <v>4314367</v>
      </c>
      <c r="K7" s="22">
        <v>1324579</v>
      </c>
      <c r="L7" s="22">
        <v>2379680</v>
      </c>
      <c r="M7" s="22">
        <v>1197649</v>
      </c>
      <c r="N7" s="22">
        <v>4901908</v>
      </c>
      <c r="O7" s="22"/>
      <c r="P7" s="22"/>
      <c r="Q7" s="22"/>
      <c r="R7" s="22"/>
      <c r="S7" s="22"/>
      <c r="T7" s="22"/>
      <c r="U7" s="22"/>
      <c r="V7" s="22"/>
      <c r="W7" s="22">
        <v>9216275</v>
      </c>
      <c r="X7" s="22">
        <v>13786764</v>
      </c>
      <c r="Y7" s="22">
        <v>-4570489</v>
      </c>
      <c r="Z7" s="23">
        <v>-33.151281910678968</v>
      </c>
      <c r="AA7" s="20">
        <v>27573523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18128741</v>
      </c>
      <c r="D13" s="20"/>
      <c r="E13" s="21">
        <v>17137520</v>
      </c>
      <c r="F13" s="22">
        <v>17137520</v>
      </c>
      <c r="G13" s="22">
        <v>1545075</v>
      </c>
      <c r="H13" s="22">
        <v>1537718</v>
      </c>
      <c r="I13" s="22">
        <v>1539919</v>
      </c>
      <c r="J13" s="22">
        <v>4622712</v>
      </c>
      <c r="K13" s="22">
        <v>1542542</v>
      </c>
      <c r="L13" s="22">
        <v>1548616</v>
      </c>
      <c r="M13" s="22">
        <v>1566222</v>
      </c>
      <c r="N13" s="22">
        <v>4657380</v>
      </c>
      <c r="O13" s="22"/>
      <c r="P13" s="22"/>
      <c r="Q13" s="22"/>
      <c r="R13" s="22"/>
      <c r="S13" s="22"/>
      <c r="T13" s="22"/>
      <c r="U13" s="22"/>
      <c r="V13" s="22"/>
      <c r="W13" s="22">
        <v>9280092</v>
      </c>
      <c r="X13" s="22">
        <v>8568762</v>
      </c>
      <c r="Y13" s="22">
        <v>711330</v>
      </c>
      <c r="Z13" s="23">
        <v>8.3014325756742924</v>
      </c>
      <c r="AA13" s="20">
        <v>17137520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34907437</v>
      </c>
      <c r="D33" s="29">
        <f t="shared" ref="D33:Y33" si="0">SUM(D6:D32)</f>
        <v>0</v>
      </c>
      <c r="E33" s="30">
        <f t="shared" si="0"/>
        <v>44711043</v>
      </c>
      <c r="F33" s="31">
        <f t="shared" si="0"/>
        <v>44711043</v>
      </c>
      <c r="G33" s="31">
        <f t="shared" si="0"/>
        <v>3042141</v>
      </c>
      <c r="H33" s="31">
        <f t="shared" si="0"/>
        <v>3060942</v>
      </c>
      <c r="I33" s="31">
        <f t="shared" si="0"/>
        <v>2833996</v>
      </c>
      <c r="J33" s="31">
        <f t="shared" si="0"/>
        <v>8937079</v>
      </c>
      <c r="K33" s="31">
        <f t="shared" si="0"/>
        <v>2867121</v>
      </c>
      <c r="L33" s="31">
        <f t="shared" si="0"/>
        <v>3928296</v>
      </c>
      <c r="M33" s="31">
        <f t="shared" si="0"/>
        <v>2763871</v>
      </c>
      <c r="N33" s="31">
        <f t="shared" si="0"/>
        <v>9559288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18496367</v>
      </c>
      <c r="X33" s="31">
        <f t="shared" si="0"/>
        <v>22355526</v>
      </c>
      <c r="Y33" s="31">
        <f t="shared" si="0"/>
        <v>-3859159</v>
      </c>
      <c r="Z33" s="32">
        <f>+IF(X33&lt;&gt;0,+(Y33/X33)*100,0)</f>
        <v>-17.262662484434497</v>
      </c>
      <c r="AA33" s="29">
        <f>SUM(AA6:AA32)</f>
        <v>44711043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6007871</v>
      </c>
      <c r="D35" s="20"/>
      <c r="E35" s="21">
        <v>7260240</v>
      </c>
      <c r="F35" s="22">
        <v>7260240</v>
      </c>
      <c r="G35" s="22">
        <v>411840</v>
      </c>
      <c r="H35" s="22">
        <v>517557</v>
      </c>
      <c r="I35" s="22">
        <v>450936</v>
      </c>
      <c r="J35" s="22">
        <v>1380333</v>
      </c>
      <c r="K35" s="22">
        <v>416344</v>
      </c>
      <c r="L35" s="22">
        <v>367028</v>
      </c>
      <c r="M35" s="22">
        <v>425917</v>
      </c>
      <c r="N35" s="22">
        <v>1209289</v>
      </c>
      <c r="O35" s="22"/>
      <c r="P35" s="22"/>
      <c r="Q35" s="22"/>
      <c r="R35" s="22"/>
      <c r="S35" s="22"/>
      <c r="T35" s="22"/>
      <c r="U35" s="22"/>
      <c r="V35" s="22"/>
      <c r="W35" s="22">
        <v>2589622</v>
      </c>
      <c r="X35" s="22">
        <v>3630120</v>
      </c>
      <c r="Y35" s="22">
        <v>-1040498</v>
      </c>
      <c r="Z35" s="23">
        <v>-28.662909215122369</v>
      </c>
      <c r="AA35" s="20">
        <v>7260240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19632951</v>
      </c>
      <c r="D38" s="20"/>
      <c r="E38" s="21"/>
      <c r="F38" s="22"/>
      <c r="G38" s="22"/>
      <c r="H38" s="22"/>
      <c r="I38" s="22">
        <v>30765</v>
      </c>
      <c r="J38" s="22">
        <v>30765</v>
      </c>
      <c r="K38" s="22">
        <v>5900</v>
      </c>
      <c r="L38" s="22"/>
      <c r="M38" s="22"/>
      <c r="N38" s="22">
        <v>5900</v>
      </c>
      <c r="O38" s="22"/>
      <c r="P38" s="22"/>
      <c r="Q38" s="22"/>
      <c r="R38" s="22"/>
      <c r="S38" s="22"/>
      <c r="T38" s="22"/>
      <c r="U38" s="22"/>
      <c r="V38" s="22"/>
      <c r="W38" s="22">
        <v>36665</v>
      </c>
      <c r="X38" s="22"/>
      <c r="Y38" s="22">
        <v>36665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49715</v>
      </c>
      <c r="D40" s="20"/>
      <c r="E40" s="21">
        <v>1592908</v>
      </c>
      <c r="F40" s="22">
        <v>1592908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796452</v>
      </c>
      <c r="Y40" s="22">
        <v>-796452</v>
      </c>
      <c r="Z40" s="23">
        <v>-100</v>
      </c>
      <c r="AA40" s="20">
        <v>1592908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1965901</v>
      </c>
      <c r="D42" s="20"/>
      <c r="E42" s="21">
        <v>1770914</v>
      </c>
      <c r="F42" s="22">
        <v>1770914</v>
      </c>
      <c r="G42" s="22">
        <v>28910</v>
      </c>
      <c r="H42" s="22">
        <v>27357</v>
      </c>
      <c r="I42" s="22">
        <v>3089</v>
      </c>
      <c r="J42" s="22">
        <v>59356</v>
      </c>
      <c r="K42" s="22"/>
      <c r="L42" s="22"/>
      <c r="M42" s="22">
        <v>24000</v>
      </c>
      <c r="N42" s="22">
        <v>24000</v>
      </c>
      <c r="O42" s="22"/>
      <c r="P42" s="22"/>
      <c r="Q42" s="22"/>
      <c r="R42" s="22"/>
      <c r="S42" s="22"/>
      <c r="T42" s="22"/>
      <c r="U42" s="22"/>
      <c r="V42" s="22"/>
      <c r="W42" s="22">
        <v>83356</v>
      </c>
      <c r="X42" s="22">
        <v>885456</v>
      </c>
      <c r="Y42" s="22">
        <v>-802100</v>
      </c>
      <c r="Z42" s="23">
        <v>-90.586093493070237</v>
      </c>
      <c r="AA42" s="20">
        <v>1770914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340550</v>
      </c>
      <c r="D45" s="20"/>
      <c r="E45" s="21">
        <v>120000</v>
      </c>
      <c r="F45" s="22">
        <v>120000</v>
      </c>
      <c r="G45" s="22"/>
      <c r="H45" s="22">
        <v>24650</v>
      </c>
      <c r="I45" s="22"/>
      <c r="J45" s="22">
        <v>24650</v>
      </c>
      <c r="K45" s="22">
        <v>28237</v>
      </c>
      <c r="L45" s="22">
        <v>14181</v>
      </c>
      <c r="M45" s="22">
        <v>21850</v>
      </c>
      <c r="N45" s="22">
        <v>64268</v>
      </c>
      <c r="O45" s="22"/>
      <c r="P45" s="22"/>
      <c r="Q45" s="22"/>
      <c r="R45" s="22"/>
      <c r="S45" s="22"/>
      <c r="T45" s="22"/>
      <c r="U45" s="22"/>
      <c r="V45" s="22"/>
      <c r="W45" s="22">
        <v>88918</v>
      </c>
      <c r="X45" s="22">
        <v>60000</v>
      </c>
      <c r="Y45" s="22">
        <v>28918</v>
      </c>
      <c r="Z45" s="23">
        <v>48.196666666666665</v>
      </c>
      <c r="AA45" s="20">
        <v>120000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27996988</v>
      </c>
      <c r="D48" s="29">
        <f t="shared" ref="D48:Y48" si="1">SUM(D35:D47)</f>
        <v>0</v>
      </c>
      <c r="E48" s="30">
        <f t="shared" si="1"/>
        <v>10744062</v>
      </c>
      <c r="F48" s="31">
        <f t="shared" si="1"/>
        <v>10744062</v>
      </c>
      <c r="G48" s="31">
        <f t="shared" si="1"/>
        <v>440750</v>
      </c>
      <c r="H48" s="31">
        <f t="shared" si="1"/>
        <v>569564</v>
      </c>
      <c r="I48" s="31">
        <f t="shared" si="1"/>
        <v>484790</v>
      </c>
      <c r="J48" s="31">
        <f t="shared" si="1"/>
        <v>1495104</v>
      </c>
      <c r="K48" s="31">
        <f t="shared" si="1"/>
        <v>450481</v>
      </c>
      <c r="L48" s="31">
        <f t="shared" si="1"/>
        <v>381209</v>
      </c>
      <c r="M48" s="31">
        <f t="shared" si="1"/>
        <v>471767</v>
      </c>
      <c r="N48" s="31">
        <f t="shared" si="1"/>
        <v>1303457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2798561</v>
      </c>
      <c r="X48" s="31">
        <f t="shared" si="1"/>
        <v>5372028</v>
      </c>
      <c r="Y48" s="31">
        <f t="shared" si="1"/>
        <v>-2573467</v>
      </c>
      <c r="Z48" s="32">
        <f>+IF(X48&lt;&gt;0,+(Y48/X48)*100,0)</f>
        <v>-47.904943905727961</v>
      </c>
      <c r="AA48" s="29">
        <f>SUM(AA35:AA47)</f>
        <v>10744062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6910449</v>
      </c>
      <c r="D49" s="39">
        <f t="shared" si="2"/>
        <v>0</v>
      </c>
      <c r="E49" s="40">
        <f t="shared" si="2"/>
        <v>33966981</v>
      </c>
      <c r="F49" s="41">
        <f t="shared" si="2"/>
        <v>33966981</v>
      </c>
      <c r="G49" s="41">
        <f t="shared" si="2"/>
        <v>2601391</v>
      </c>
      <c r="H49" s="41">
        <f t="shared" si="2"/>
        <v>2491378</v>
      </c>
      <c r="I49" s="41">
        <f t="shared" si="2"/>
        <v>2349206</v>
      </c>
      <c r="J49" s="41">
        <f t="shared" si="2"/>
        <v>7441975</v>
      </c>
      <c r="K49" s="41">
        <f t="shared" si="2"/>
        <v>2416640</v>
      </c>
      <c r="L49" s="41">
        <f t="shared" si="2"/>
        <v>3547087</v>
      </c>
      <c r="M49" s="41">
        <f t="shared" si="2"/>
        <v>2292104</v>
      </c>
      <c r="N49" s="41">
        <f t="shared" si="2"/>
        <v>8255831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15697806</v>
      </c>
      <c r="X49" s="41">
        <f t="shared" si="2"/>
        <v>16983498</v>
      </c>
      <c r="Y49" s="41">
        <f t="shared" si="2"/>
        <v>-1285692</v>
      </c>
      <c r="Z49" s="42">
        <f>+IF(X49&lt;&gt;0,+(Y49/X49)*100,0)</f>
        <v>-7.5702425966664819</v>
      </c>
      <c r="AA49" s="39">
        <f>+AA33-AA48</f>
        <v>33966981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6910449</v>
      </c>
      <c r="D52" s="48">
        <f t="shared" si="3"/>
        <v>0</v>
      </c>
      <c r="E52" s="49">
        <f t="shared" si="3"/>
        <v>33966981</v>
      </c>
      <c r="F52" s="50">
        <f t="shared" si="3"/>
        <v>33966981</v>
      </c>
      <c r="G52" s="50">
        <f t="shared" si="3"/>
        <v>2601391</v>
      </c>
      <c r="H52" s="50">
        <f t="shared" si="3"/>
        <v>2491378</v>
      </c>
      <c r="I52" s="50">
        <f t="shared" si="3"/>
        <v>2349206</v>
      </c>
      <c r="J52" s="50">
        <f t="shared" si="3"/>
        <v>7441975</v>
      </c>
      <c r="K52" s="50">
        <f t="shared" si="3"/>
        <v>2416640</v>
      </c>
      <c r="L52" s="50">
        <f t="shared" si="3"/>
        <v>3547087</v>
      </c>
      <c r="M52" s="50">
        <f t="shared" si="3"/>
        <v>2292104</v>
      </c>
      <c r="N52" s="50">
        <f t="shared" si="3"/>
        <v>8255831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15697806</v>
      </c>
      <c r="X52" s="50">
        <f t="shared" si="3"/>
        <v>16983498</v>
      </c>
      <c r="Y52" s="50">
        <f t="shared" si="3"/>
        <v>-1285692</v>
      </c>
      <c r="Z52" s="51">
        <f>+IF(X52&lt;&gt;0,+(Y52/X52)*100,0)</f>
        <v>-7.5702425966664819</v>
      </c>
      <c r="AA52" s="48">
        <f>SUM(AA49:AA51)</f>
        <v>33966981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6910449</v>
      </c>
      <c r="D54" s="54">
        <f>+D52-D53</f>
        <v>0</v>
      </c>
      <c r="E54" s="55">
        <f t="shared" si="4"/>
        <v>33966981</v>
      </c>
      <c r="F54" s="56">
        <f t="shared" si="4"/>
        <v>33966981</v>
      </c>
      <c r="G54" s="56">
        <f t="shared" si="4"/>
        <v>2601391</v>
      </c>
      <c r="H54" s="56">
        <f t="shared" si="4"/>
        <v>2491378</v>
      </c>
      <c r="I54" s="56">
        <f t="shared" si="4"/>
        <v>2349206</v>
      </c>
      <c r="J54" s="56">
        <f t="shared" si="4"/>
        <v>7441975</v>
      </c>
      <c r="K54" s="56">
        <f t="shared" si="4"/>
        <v>2416640</v>
      </c>
      <c r="L54" s="56">
        <f t="shared" si="4"/>
        <v>3547087</v>
      </c>
      <c r="M54" s="56">
        <f t="shared" si="4"/>
        <v>2292104</v>
      </c>
      <c r="N54" s="56">
        <f t="shared" si="4"/>
        <v>8255831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15697806</v>
      </c>
      <c r="X54" s="56">
        <f t="shared" si="4"/>
        <v>16983498</v>
      </c>
      <c r="Y54" s="56">
        <f t="shared" si="4"/>
        <v>-1285692</v>
      </c>
      <c r="Z54" s="57">
        <f>+IF(X54&lt;&gt;0,+(Y54/X54)*100,0)</f>
        <v>-7.5702425966664819</v>
      </c>
      <c r="AA54" s="54">
        <f>+AA52-AA53</f>
        <v>33966981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6910449</v>
      </c>
      <c r="D57" s="48">
        <f>SUM(D54:D56)</f>
        <v>0</v>
      </c>
      <c r="E57" s="49">
        <f t="shared" si="5"/>
        <v>33966981</v>
      </c>
      <c r="F57" s="50">
        <f t="shared" si="5"/>
        <v>33966981</v>
      </c>
      <c r="G57" s="50">
        <f t="shared" si="5"/>
        <v>2601391</v>
      </c>
      <c r="H57" s="50">
        <f t="shared" si="5"/>
        <v>2491378</v>
      </c>
      <c r="I57" s="50">
        <f t="shared" si="5"/>
        <v>2349206</v>
      </c>
      <c r="J57" s="50">
        <f t="shared" si="5"/>
        <v>7441975</v>
      </c>
      <c r="K57" s="50">
        <f t="shared" si="5"/>
        <v>2416640</v>
      </c>
      <c r="L57" s="50">
        <f t="shared" si="5"/>
        <v>3547087</v>
      </c>
      <c r="M57" s="50">
        <f t="shared" si="5"/>
        <v>2292104</v>
      </c>
      <c r="N57" s="50">
        <f t="shared" si="5"/>
        <v>8255831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15697806</v>
      </c>
      <c r="X57" s="50">
        <f t="shared" si="5"/>
        <v>16983498</v>
      </c>
      <c r="Y57" s="50">
        <f t="shared" si="5"/>
        <v>-1285692</v>
      </c>
      <c r="Z57" s="51">
        <f>+IF(X57&lt;&gt;0,+(Y57/X57)*100,0)</f>
        <v>-7.5702425966664819</v>
      </c>
      <c r="AA57" s="48">
        <f>SUM(AA54:AA56)</f>
        <v>33966981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6910449</v>
      </c>
      <c r="D60" s="65">
        <f>SUM(D57:D59)</f>
        <v>0</v>
      </c>
      <c r="E60" s="66">
        <f t="shared" si="6"/>
        <v>33966981</v>
      </c>
      <c r="F60" s="67">
        <f t="shared" si="6"/>
        <v>33966981</v>
      </c>
      <c r="G60" s="67">
        <f t="shared" si="6"/>
        <v>2601391</v>
      </c>
      <c r="H60" s="67">
        <f t="shared" si="6"/>
        <v>2491378</v>
      </c>
      <c r="I60" s="67">
        <f t="shared" si="6"/>
        <v>2349206</v>
      </c>
      <c r="J60" s="67">
        <f t="shared" si="6"/>
        <v>7441975</v>
      </c>
      <c r="K60" s="67">
        <f t="shared" si="6"/>
        <v>2416640</v>
      </c>
      <c r="L60" s="67">
        <f t="shared" si="6"/>
        <v>3547087</v>
      </c>
      <c r="M60" s="67">
        <f t="shared" si="6"/>
        <v>2292104</v>
      </c>
      <c r="N60" s="67">
        <f t="shared" si="6"/>
        <v>8255831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15697806</v>
      </c>
      <c r="X60" s="67">
        <f t="shared" si="6"/>
        <v>16983498</v>
      </c>
      <c r="Y60" s="67">
        <f t="shared" si="6"/>
        <v>-1285692</v>
      </c>
      <c r="Z60" s="68">
        <f>+IF(X60&lt;&gt;0,+(Y60/X60)*100,0)</f>
        <v>-7.5702425966664819</v>
      </c>
      <c r="AA60" s="65">
        <f>SUM(AA57:AA59)</f>
        <v>33966981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206102971</v>
      </c>
      <c r="D26" s="20"/>
      <c r="E26" s="21">
        <v>218766399</v>
      </c>
      <c r="F26" s="22">
        <v>218766399</v>
      </c>
      <c r="G26" s="22">
        <v>87711735</v>
      </c>
      <c r="H26" s="22"/>
      <c r="I26" s="22"/>
      <c r="J26" s="22">
        <v>87711735</v>
      </c>
      <c r="K26" s="22"/>
      <c r="L26" s="22"/>
      <c r="M26" s="22">
        <v>70169152</v>
      </c>
      <c r="N26" s="22">
        <v>70169152</v>
      </c>
      <c r="O26" s="22"/>
      <c r="P26" s="22"/>
      <c r="Q26" s="22"/>
      <c r="R26" s="22"/>
      <c r="S26" s="22"/>
      <c r="T26" s="22"/>
      <c r="U26" s="22"/>
      <c r="V26" s="22"/>
      <c r="W26" s="22">
        <v>157880887</v>
      </c>
      <c r="X26" s="22">
        <v>109383204</v>
      </c>
      <c r="Y26" s="22">
        <v>48497683</v>
      </c>
      <c r="Z26" s="23">
        <v>44.337413082176674</v>
      </c>
      <c r="AA26" s="20">
        <v>218766399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206102971</v>
      </c>
      <c r="D33" s="29">
        <f t="shared" ref="D33:Y33" si="0">SUM(D6:D32)</f>
        <v>0</v>
      </c>
      <c r="E33" s="30">
        <f t="shared" si="0"/>
        <v>218766399</v>
      </c>
      <c r="F33" s="31">
        <f t="shared" si="0"/>
        <v>218766399</v>
      </c>
      <c r="G33" s="31">
        <f t="shared" si="0"/>
        <v>87711735</v>
      </c>
      <c r="H33" s="31">
        <f t="shared" si="0"/>
        <v>0</v>
      </c>
      <c r="I33" s="31">
        <f t="shared" si="0"/>
        <v>0</v>
      </c>
      <c r="J33" s="31">
        <f t="shared" si="0"/>
        <v>87711735</v>
      </c>
      <c r="K33" s="31">
        <f t="shared" si="0"/>
        <v>0</v>
      </c>
      <c r="L33" s="31">
        <f t="shared" si="0"/>
        <v>0</v>
      </c>
      <c r="M33" s="31">
        <f t="shared" si="0"/>
        <v>70169152</v>
      </c>
      <c r="N33" s="31">
        <f t="shared" si="0"/>
        <v>70169152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157880887</v>
      </c>
      <c r="X33" s="31">
        <f t="shared" si="0"/>
        <v>109383204</v>
      </c>
      <c r="Y33" s="31">
        <f t="shared" si="0"/>
        <v>48497683</v>
      </c>
      <c r="Z33" s="32">
        <f>+IF(X33&lt;&gt;0,+(Y33/X33)*100,0)</f>
        <v>44.337413082176674</v>
      </c>
      <c r="AA33" s="29">
        <f>SUM(AA6:AA32)</f>
        <v>218766399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8839685</v>
      </c>
      <c r="D35" s="20"/>
      <c r="E35" s="21">
        <v>12122792</v>
      </c>
      <c r="F35" s="22">
        <v>12122792</v>
      </c>
      <c r="G35" s="22">
        <v>706448</v>
      </c>
      <c r="H35" s="22">
        <v>652147</v>
      </c>
      <c r="I35" s="22">
        <v>671548</v>
      </c>
      <c r="J35" s="22">
        <v>2030143</v>
      </c>
      <c r="K35" s="22">
        <v>652147</v>
      </c>
      <c r="L35" s="22">
        <v>1041222</v>
      </c>
      <c r="M35" s="22">
        <v>657162</v>
      </c>
      <c r="N35" s="22">
        <v>2350531</v>
      </c>
      <c r="O35" s="22"/>
      <c r="P35" s="22"/>
      <c r="Q35" s="22"/>
      <c r="R35" s="22"/>
      <c r="S35" s="22"/>
      <c r="T35" s="22"/>
      <c r="U35" s="22"/>
      <c r="V35" s="22"/>
      <c r="W35" s="22">
        <v>4380674</v>
      </c>
      <c r="X35" s="22">
        <v>6061386</v>
      </c>
      <c r="Y35" s="22">
        <v>-1680712</v>
      </c>
      <c r="Z35" s="23">
        <v>-27.728179660559483</v>
      </c>
      <c r="AA35" s="20">
        <v>12122792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151492829</v>
      </c>
      <c r="D38" s="20"/>
      <c r="E38" s="21"/>
      <c r="F38" s="22"/>
      <c r="G38" s="22"/>
      <c r="H38" s="22">
        <v>214</v>
      </c>
      <c r="I38" s="22"/>
      <c r="J38" s="22">
        <v>214</v>
      </c>
      <c r="K38" s="22">
        <v>459286</v>
      </c>
      <c r="L38" s="22"/>
      <c r="M38" s="22"/>
      <c r="N38" s="22">
        <v>459286</v>
      </c>
      <c r="O38" s="22"/>
      <c r="P38" s="22"/>
      <c r="Q38" s="22"/>
      <c r="R38" s="22"/>
      <c r="S38" s="22"/>
      <c r="T38" s="22"/>
      <c r="U38" s="22"/>
      <c r="V38" s="22"/>
      <c r="W38" s="22">
        <v>459500</v>
      </c>
      <c r="X38" s="22"/>
      <c r="Y38" s="22">
        <v>459500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1983498</v>
      </c>
      <c r="D40" s="20"/>
      <c r="E40" s="21">
        <v>76063190</v>
      </c>
      <c r="F40" s="22">
        <v>76063190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38031594</v>
      </c>
      <c r="Y40" s="22">
        <v>-38031594</v>
      </c>
      <c r="Z40" s="23">
        <v>-100</v>
      </c>
      <c r="AA40" s="20">
        <v>76063190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164031903</v>
      </c>
      <c r="D42" s="20"/>
      <c r="E42" s="21">
        <v>94390000</v>
      </c>
      <c r="F42" s="22">
        <v>94390000</v>
      </c>
      <c r="G42" s="22"/>
      <c r="H42" s="22">
        <v>4398810</v>
      </c>
      <c r="I42" s="22">
        <v>1730837</v>
      </c>
      <c r="J42" s="22">
        <v>6129647</v>
      </c>
      <c r="K42" s="22">
        <v>508243</v>
      </c>
      <c r="L42" s="22">
        <v>6216279</v>
      </c>
      <c r="M42" s="22"/>
      <c r="N42" s="22">
        <v>6724522</v>
      </c>
      <c r="O42" s="22"/>
      <c r="P42" s="22"/>
      <c r="Q42" s="22"/>
      <c r="R42" s="22"/>
      <c r="S42" s="22"/>
      <c r="T42" s="22"/>
      <c r="U42" s="22"/>
      <c r="V42" s="22"/>
      <c r="W42" s="22">
        <v>12854169</v>
      </c>
      <c r="X42" s="22">
        <v>47194998</v>
      </c>
      <c r="Y42" s="22">
        <v>-34340829</v>
      </c>
      <c r="Z42" s="23">
        <v>-72.763704746846273</v>
      </c>
      <c r="AA42" s="20">
        <v>94390000</v>
      </c>
    </row>
    <row r="43" spans="1:27" x14ac:dyDescent="0.25">
      <c r="A43" s="19" t="s">
        <v>68</v>
      </c>
      <c r="B43" s="15" t="s">
        <v>32</v>
      </c>
      <c r="C43" s="20">
        <v>21827881</v>
      </c>
      <c r="D43" s="20"/>
      <c r="E43" s="21">
        <v>21000000</v>
      </c>
      <c r="F43" s="22">
        <v>21000000</v>
      </c>
      <c r="G43" s="22">
        <v>6000000</v>
      </c>
      <c r="H43" s="22"/>
      <c r="I43" s="22"/>
      <c r="J43" s="22">
        <v>6000000</v>
      </c>
      <c r="K43" s="22"/>
      <c r="L43" s="22">
        <v>5000000</v>
      </c>
      <c r="M43" s="22"/>
      <c r="N43" s="22">
        <v>5000000</v>
      </c>
      <c r="O43" s="22"/>
      <c r="P43" s="22"/>
      <c r="Q43" s="22"/>
      <c r="R43" s="22"/>
      <c r="S43" s="22"/>
      <c r="T43" s="22"/>
      <c r="U43" s="22"/>
      <c r="V43" s="22"/>
      <c r="W43" s="22">
        <v>11000000</v>
      </c>
      <c r="X43" s="22">
        <v>10500000</v>
      </c>
      <c r="Y43" s="22">
        <v>500000</v>
      </c>
      <c r="Z43" s="23">
        <v>4.7619047619047619</v>
      </c>
      <c r="AA43" s="20">
        <v>21000000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19124742</v>
      </c>
      <c r="D45" s="20"/>
      <c r="E45" s="21">
        <v>1728164</v>
      </c>
      <c r="F45" s="22">
        <v>1728164</v>
      </c>
      <c r="G45" s="22">
        <v>54251</v>
      </c>
      <c r="H45" s="22">
        <v>34259</v>
      </c>
      <c r="I45" s="22">
        <v>49088</v>
      </c>
      <c r="J45" s="22">
        <v>137598</v>
      </c>
      <c r="K45" s="22">
        <v>84572</v>
      </c>
      <c r="L45" s="22">
        <v>137464</v>
      </c>
      <c r="M45" s="22">
        <v>230431</v>
      </c>
      <c r="N45" s="22">
        <v>452467</v>
      </c>
      <c r="O45" s="22"/>
      <c r="P45" s="22"/>
      <c r="Q45" s="22"/>
      <c r="R45" s="22"/>
      <c r="S45" s="22"/>
      <c r="T45" s="22"/>
      <c r="U45" s="22"/>
      <c r="V45" s="22"/>
      <c r="W45" s="22">
        <v>590065</v>
      </c>
      <c r="X45" s="22">
        <v>864084</v>
      </c>
      <c r="Y45" s="22">
        <v>-274019</v>
      </c>
      <c r="Z45" s="23">
        <v>-31.712078918253319</v>
      </c>
      <c r="AA45" s="20">
        <v>1728164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367300538</v>
      </c>
      <c r="D48" s="29">
        <f t="shared" ref="D48:Y48" si="1">SUM(D35:D47)</f>
        <v>0</v>
      </c>
      <c r="E48" s="30">
        <f t="shared" si="1"/>
        <v>205304146</v>
      </c>
      <c r="F48" s="31">
        <f t="shared" si="1"/>
        <v>205304146</v>
      </c>
      <c r="G48" s="31">
        <f t="shared" si="1"/>
        <v>6760699</v>
      </c>
      <c r="H48" s="31">
        <f t="shared" si="1"/>
        <v>5085430</v>
      </c>
      <c r="I48" s="31">
        <f t="shared" si="1"/>
        <v>2451473</v>
      </c>
      <c r="J48" s="31">
        <f t="shared" si="1"/>
        <v>14297602</v>
      </c>
      <c r="K48" s="31">
        <f t="shared" si="1"/>
        <v>1704248</v>
      </c>
      <c r="L48" s="31">
        <f t="shared" si="1"/>
        <v>12394965</v>
      </c>
      <c r="M48" s="31">
        <f t="shared" si="1"/>
        <v>887593</v>
      </c>
      <c r="N48" s="31">
        <f t="shared" si="1"/>
        <v>14986806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29284408</v>
      </c>
      <c r="X48" s="31">
        <f t="shared" si="1"/>
        <v>102652062</v>
      </c>
      <c r="Y48" s="31">
        <f t="shared" si="1"/>
        <v>-73367654</v>
      </c>
      <c r="Z48" s="32">
        <f>+IF(X48&lt;&gt;0,+(Y48/X48)*100,0)</f>
        <v>-71.472167797272306</v>
      </c>
      <c r="AA48" s="29">
        <f>SUM(AA35:AA47)</f>
        <v>205304146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-161197567</v>
      </c>
      <c r="D49" s="39">
        <f t="shared" si="2"/>
        <v>0</v>
      </c>
      <c r="E49" s="40">
        <f t="shared" si="2"/>
        <v>13462253</v>
      </c>
      <c r="F49" s="41">
        <f t="shared" si="2"/>
        <v>13462253</v>
      </c>
      <c r="G49" s="41">
        <f t="shared" si="2"/>
        <v>80951036</v>
      </c>
      <c r="H49" s="41">
        <f t="shared" si="2"/>
        <v>-5085430</v>
      </c>
      <c r="I49" s="41">
        <f t="shared" si="2"/>
        <v>-2451473</v>
      </c>
      <c r="J49" s="41">
        <f t="shared" si="2"/>
        <v>73414133</v>
      </c>
      <c r="K49" s="41">
        <f t="shared" si="2"/>
        <v>-1704248</v>
      </c>
      <c r="L49" s="41">
        <f t="shared" si="2"/>
        <v>-12394965</v>
      </c>
      <c r="M49" s="41">
        <f t="shared" si="2"/>
        <v>69281559</v>
      </c>
      <c r="N49" s="41">
        <f t="shared" si="2"/>
        <v>55182346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128596479</v>
      </c>
      <c r="X49" s="41">
        <f t="shared" si="2"/>
        <v>6731142</v>
      </c>
      <c r="Y49" s="41">
        <f t="shared" si="2"/>
        <v>121865337</v>
      </c>
      <c r="Z49" s="42">
        <f>+IF(X49&lt;&gt;0,+(Y49/X49)*100,0)</f>
        <v>1810.470452116446</v>
      </c>
      <c r="AA49" s="39">
        <f>+AA33-AA48</f>
        <v>13462253</v>
      </c>
    </row>
    <row r="50" spans="1:27" x14ac:dyDescent="0.25">
      <c r="A50" s="43" t="s">
        <v>75</v>
      </c>
      <c r="B50" s="15" t="s">
        <v>32</v>
      </c>
      <c r="C50" s="20">
        <v>667107452</v>
      </c>
      <c r="D50" s="20"/>
      <c r="E50" s="21">
        <v>737767450</v>
      </c>
      <c r="F50" s="22">
        <v>737767450</v>
      </c>
      <c r="G50" s="22">
        <v>58227343</v>
      </c>
      <c r="H50" s="22">
        <v>53959689</v>
      </c>
      <c r="I50" s="22">
        <v>93066395</v>
      </c>
      <c r="J50" s="22">
        <v>205253427</v>
      </c>
      <c r="K50" s="22">
        <v>63948787</v>
      </c>
      <c r="L50" s="22">
        <v>61138041</v>
      </c>
      <c r="M50" s="22">
        <v>46789999</v>
      </c>
      <c r="N50" s="22">
        <v>171876827</v>
      </c>
      <c r="O50" s="22"/>
      <c r="P50" s="22"/>
      <c r="Q50" s="22"/>
      <c r="R50" s="22"/>
      <c r="S50" s="22"/>
      <c r="T50" s="22"/>
      <c r="U50" s="22"/>
      <c r="V50" s="22"/>
      <c r="W50" s="22">
        <v>377130254</v>
      </c>
      <c r="X50" s="22">
        <v>368883726</v>
      </c>
      <c r="Y50" s="22">
        <v>8246528</v>
      </c>
      <c r="Z50" s="23">
        <v>2.2355358663884242</v>
      </c>
      <c r="AA50" s="20">
        <v>737767450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505909885</v>
      </c>
      <c r="D52" s="48">
        <f t="shared" si="3"/>
        <v>0</v>
      </c>
      <c r="E52" s="49">
        <f t="shared" si="3"/>
        <v>751229703</v>
      </c>
      <c r="F52" s="50">
        <f t="shared" si="3"/>
        <v>751229703</v>
      </c>
      <c r="G52" s="50">
        <f t="shared" si="3"/>
        <v>139178379</v>
      </c>
      <c r="H52" s="50">
        <f t="shared" si="3"/>
        <v>48874259</v>
      </c>
      <c r="I52" s="50">
        <f t="shared" si="3"/>
        <v>90614922</v>
      </c>
      <c r="J52" s="50">
        <f t="shared" si="3"/>
        <v>278667560</v>
      </c>
      <c r="K52" s="50">
        <f t="shared" si="3"/>
        <v>62244539</v>
      </c>
      <c r="L52" s="50">
        <f t="shared" si="3"/>
        <v>48743076</v>
      </c>
      <c r="M52" s="50">
        <f t="shared" si="3"/>
        <v>116071558</v>
      </c>
      <c r="N52" s="50">
        <f t="shared" si="3"/>
        <v>227059173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505726733</v>
      </c>
      <c r="X52" s="50">
        <f t="shared" si="3"/>
        <v>375614868</v>
      </c>
      <c r="Y52" s="50">
        <f t="shared" si="3"/>
        <v>130111865</v>
      </c>
      <c r="Z52" s="51">
        <f>+IF(X52&lt;&gt;0,+(Y52/X52)*100,0)</f>
        <v>34.639700417822652</v>
      </c>
      <c r="AA52" s="48">
        <f>SUM(AA49:AA51)</f>
        <v>751229703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505909885</v>
      </c>
      <c r="D54" s="54">
        <f>+D52-D53</f>
        <v>0</v>
      </c>
      <c r="E54" s="55">
        <f t="shared" si="4"/>
        <v>751229703</v>
      </c>
      <c r="F54" s="56">
        <f t="shared" si="4"/>
        <v>751229703</v>
      </c>
      <c r="G54" s="56">
        <f t="shared" si="4"/>
        <v>139178379</v>
      </c>
      <c r="H54" s="56">
        <f t="shared" si="4"/>
        <v>48874259</v>
      </c>
      <c r="I54" s="56">
        <f t="shared" si="4"/>
        <v>90614922</v>
      </c>
      <c r="J54" s="56">
        <f t="shared" si="4"/>
        <v>278667560</v>
      </c>
      <c r="K54" s="56">
        <f t="shared" si="4"/>
        <v>62244539</v>
      </c>
      <c r="L54" s="56">
        <f t="shared" si="4"/>
        <v>48743076</v>
      </c>
      <c r="M54" s="56">
        <f t="shared" si="4"/>
        <v>116071558</v>
      </c>
      <c r="N54" s="56">
        <f t="shared" si="4"/>
        <v>227059173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505726733</v>
      </c>
      <c r="X54" s="56">
        <f t="shared" si="4"/>
        <v>375614868</v>
      </c>
      <c r="Y54" s="56">
        <f t="shared" si="4"/>
        <v>130111865</v>
      </c>
      <c r="Z54" s="57">
        <f>+IF(X54&lt;&gt;0,+(Y54/X54)*100,0)</f>
        <v>34.639700417822652</v>
      </c>
      <c r="AA54" s="54">
        <f>+AA52-AA53</f>
        <v>751229703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505909885</v>
      </c>
      <c r="D57" s="48">
        <f>SUM(D54:D56)</f>
        <v>0</v>
      </c>
      <c r="E57" s="49">
        <f t="shared" si="5"/>
        <v>751229703</v>
      </c>
      <c r="F57" s="50">
        <f t="shared" si="5"/>
        <v>751229703</v>
      </c>
      <c r="G57" s="50">
        <f t="shared" si="5"/>
        <v>139178379</v>
      </c>
      <c r="H57" s="50">
        <f t="shared" si="5"/>
        <v>48874259</v>
      </c>
      <c r="I57" s="50">
        <f t="shared" si="5"/>
        <v>90614922</v>
      </c>
      <c r="J57" s="50">
        <f t="shared" si="5"/>
        <v>278667560</v>
      </c>
      <c r="K57" s="50">
        <f t="shared" si="5"/>
        <v>62244539</v>
      </c>
      <c r="L57" s="50">
        <f t="shared" si="5"/>
        <v>48743076</v>
      </c>
      <c r="M57" s="50">
        <f t="shared" si="5"/>
        <v>116071558</v>
      </c>
      <c r="N57" s="50">
        <f t="shared" si="5"/>
        <v>227059173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505726733</v>
      </c>
      <c r="X57" s="50">
        <f t="shared" si="5"/>
        <v>375614868</v>
      </c>
      <c r="Y57" s="50">
        <f t="shared" si="5"/>
        <v>130111865</v>
      </c>
      <c r="Z57" s="51">
        <f>+IF(X57&lt;&gt;0,+(Y57/X57)*100,0)</f>
        <v>34.639700417822652</v>
      </c>
      <c r="AA57" s="48">
        <f>SUM(AA54:AA56)</f>
        <v>751229703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505909885</v>
      </c>
      <c r="D60" s="65">
        <f>SUM(D57:D59)</f>
        <v>0</v>
      </c>
      <c r="E60" s="66">
        <f t="shared" si="6"/>
        <v>751229703</v>
      </c>
      <c r="F60" s="67">
        <f t="shared" si="6"/>
        <v>751229703</v>
      </c>
      <c r="G60" s="67">
        <f t="shared" si="6"/>
        <v>139178379</v>
      </c>
      <c r="H60" s="67">
        <f t="shared" si="6"/>
        <v>48874259</v>
      </c>
      <c r="I60" s="67">
        <f t="shared" si="6"/>
        <v>90614922</v>
      </c>
      <c r="J60" s="67">
        <f t="shared" si="6"/>
        <v>278667560</v>
      </c>
      <c r="K60" s="67">
        <f t="shared" si="6"/>
        <v>62244539</v>
      </c>
      <c r="L60" s="67">
        <f t="shared" si="6"/>
        <v>48743076</v>
      </c>
      <c r="M60" s="67">
        <f t="shared" si="6"/>
        <v>116071558</v>
      </c>
      <c r="N60" s="67">
        <f t="shared" si="6"/>
        <v>227059173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505726733</v>
      </c>
      <c r="X60" s="67">
        <f t="shared" si="6"/>
        <v>375614868</v>
      </c>
      <c r="Y60" s="67">
        <f t="shared" si="6"/>
        <v>130111865</v>
      </c>
      <c r="Z60" s="68">
        <f>+IF(X60&lt;&gt;0,+(Y60/X60)*100,0)</f>
        <v>34.639700417822652</v>
      </c>
      <c r="AA60" s="65">
        <f>SUM(AA57:AA59)</f>
        <v>751229703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849900052</v>
      </c>
      <c r="D7" s="20"/>
      <c r="E7" s="21">
        <v>883875703</v>
      </c>
      <c r="F7" s="22">
        <v>883875703</v>
      </c>
      <c r="G7" s="22">
        <v>68736051</v>
      </c>
      <c r="H7" s="22">
        <v>81937885</v>
      </c>
      <c r="I7" s="22">
        <v>68958593</v>
      </c>
      <c r="J7" s="22">
        <v>219632529</v>
      </c>
      <c r="K7" s="22">
        <v>82257228</v>
      </c>
      <c r="L7" s="22">
        <v>69447914</v>
      </c>
      <c r="M7" s="22">
        <v>69559333</v>
      </c>
      <c r="N7" s="22">
        <v>221264475</v>
      </c>
      <c r="O7" s="22"/>
      <c r="P7" s="22"/>
      <c r="Q7" s="22"/>
      <c r="R7" s="22"/>
      <c r="S7" s="22"/>
      <c r="T7" s="22"/>
      <c r="U7" s="22"/>
      <c r="V7" s="22"/>
      <c r="W7" s="22">
        <v>440897004</v>
      </c>
      <c r="X7" s="22">
        <v>441937836</v>
      </c>
      <c r="Y7" s="22">
        <v>-1040832</v>
      </c>
      <c r="Z7" s="23">
        <v>-0.23551547643456353</v>
      </c>
      <c r="AA7" s="20">
        <v>883875703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305395077</v>
      </c>
      <c r="D13" s="20"/>
      <c r="E13" s="21">
        <v>283646474</v>
      </c>
      <c r="F13" s="22">
        <v>283646474</v>
      </c>
      <c r="G13" s="22">
        <v>27966561</v>
      </c>
      <c r="H13" s="22">
        <v>28024012</v>
      </c>
      <c r="I13" s="22">
        <v>28426997</v>
      </c>
      <c r="J13" s="22">
        <v>84417570</v>
      </c>
      <c r="K13" s="22">
        <v>28342040</v>
      </c>
      <c r="L13" s="22">
        <v>29103856</v>
      </c>
      <c r="M13" s="22">
        <v>29807717</v>
      </c>
      <c r="N13" s="22">
        <v>87253613</v>
      </c>
      <c r="O13" s="22"/>
      <c r="P13" s="22"/>
      <c r="Q13" s="22"/>
      <c r="R13" s="22"/>
      <c r="S13" s="22"/>
      <c r="T13" s="22"/>
      <c r="U13" s="22"/>
      <c r="V13" s="22"/>
      <c r="W13" s="22">
        <v>171671183</v>
      </c>
      <c r="X13" s="22">
        <v>141823236</v>
      </c>
      <c r="Y13" s="22">
        <v>29847947</v>
      </c>
      <c r="Z13" s="23">
        <v>21.045879252113526</v>
      </c>
      <c r="AA13" s="20">
        <v>283646474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1155295129</v>
      </c>
      <c r="D33" s="29">
        <f t="shared" ref="D33:Y33" si="0">SUM(D6:D32)</f>
        <v>0</v>
      </c>
      <c r="E33" s="30">
        <f t="shared" si="0"/>
        <v>1167522177</v>
      </c>
      <c r="F33" s="31">
        <f t="shared" si="0"/>
        <v>1167522177</v>
      </c>
      <c r="G33" s="31">
        <f t="shared" si="0"/>
        <v>96702612</v>
      </c>
      <c r="H33" s="31">
        <f t="shared" si="0"/>
        <v>109961897</v>
      </c>
      <c r="I33" s="31">
        <f t="shared" si="0"/>
        <v>97385590</v>
      </c>
      <c r="J33" s="31">
        <f t="shared" si="0"/>
        <v>304050099</v>
      </c>
      <c r="K33" s="31">
        <f t="shared" si="0"/>
        <v>110599268</v>
      </c>
      <c r="L33" s="31">
        <f t="shared" si="0"/>
        <v>98551770</v>
      </c>
      <c r="M33" s="31">
        <f t="shared" si="0"/>
        <v>99367050</v>
      </c>
      <c r="N33" s="31">
        <f t="shared" si="0"/>
        <v>308518088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612568187</v>
      </c>
      <c r="X33" s="31">
        <f t="shared" si="0"/>
        <v>583761072</v>
      </c>
      <c r="Y33" s="31">
        <f t="shared" si="0"/>
        <v>28807115</v>
      </c>
      <c r="Z33" s="32">
        <f>+IF(X33&lt;&gt;0,+(Y33/X33)*100,0)</f>
        <v>4.9347440899587776</v>
      </c>
      <c r="AA33" s="29">
        <f>SUM(AA6:AA32)</f>
        <v>1167522177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46600629</v>
      </c>
      <c r="D35" s="20"/>
      <c r="E35" s="21">
        <v>46789854</v>
      </c>
      <c r="F35" s="22">
        <v>46789854</v>
      </c>
      <c r="G35" s="22">
        <v>4018481</v>
      </c>
      <c r="H35" s="22">
        <v>3657496</v>
      </c>
      <c r="I35" s="22">
        <v>4178452</v>
      </c>
      <c r="J35" s="22">
        <v>11854429</v>
      </c>
      <c r="K35" s="22">
        <v>3695828</v>
      </c>
      <c r="L35" s="22">
        <v>4538943</v>
      </c>
      <c r="M35" s="22">
        <v>4192680</v>
      </c>
      <c r="N35" s="22">
        <v>12427451</v>
      </c>
      <c r="O35" s="22"/>
      <c r="P35" s="22"/>
      <c r="Q35" s="22"/>
      <c r="R35" s="22"/>
      <c r="S35" s="22"/>
      <c r="T35" s="22"/>
      <c r="U35" s="22"/>
      <c r="V35" s="22"/>
      <c r="W35" s="22">
        <v>24281880</v>
      </c>
      <c r="X35" s="22">
        <v>23395026</v>
      </c>
      <c r="Y35" s="22">
        <v>886854</v>
      </c>
      <c r="Z35" s="23">
        <v>3.7907801427534213</v>
      </c>
      <c r="AA35" s="20">
        <v>46789854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545923528</v>
      </c>
      <c r="D38" s="20"/>
      <c r="E38" s="21">
        <v>417960690</v>
      </c>
      <c r="F38" s="22">
        <v>417960690</v>
      </c>
      <c r="G38" s="22"/>
      <c r="H38" s="22">
        <v>68388258</v>
      </c>
      <c r="I38" s="22">
        <v>23089351</v>
      </c>
      <c r="J38" s="22">
        <v>91477609</v>
      </c>
      <c r="K38" s="22">
        <v>20382092</v>
      </c>
      <c r="L38" s="22">
        <v>73952190</v>
      </c>
      <c r="M38" s="22">
        <v>73296484</v>
      </c>
      <c r="N38" s="22">
        <v>167630766</v>
      </c>
      <c r="O38" s="22"/>
      <c r="P38" s="22"/>
      <c r="Q38" s="22"/>
      <c r="R38" s="22"/>
      <c r="S38" s="22"/>
      <c r="T38" s="22"/>
      <c r="U38" s="22"/>
      <c r="V38" s="22"/>
      <c r="W38" s="22">
        <v>259108375</v>
      </c>
      <c r="X38" s="22">
        <v>208980414</v>
      </c>
      <c r="Y38" s="22">
        <v>50127961</v>
      </c>
      <c r="Z38" s="23">
        <v>23.986918219044203</v>
      </c>
      <c r="AA38" s="20">
        <v>417960690</v>
      </c>
    </row>
    <row r="39" spans="1:27" x14ac:dyDescent="0.25">
      <c r="A39" s="19" t="s">
        <v>65</v>
      </c>
      <c r="B39" s="15" t="s">
        <v>32</v>
      </c>
      <c r="C39" s="20">
        <v>870637854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35810175</v>
      </c>
      <c r="D40" s="20"/>
      <c r="E40" s="21">
        <v>70007774</v>
      </c>
      <c r="F40" s="22">
        <v>70007774</v>
      </c>
      <c r="G40" s="22"/>
      <c r="H40" s="22"/>
      <c r="I40" s="22">
        <v>8952544</v>
      </c>
      <c r="J40" s="22">
        <v>8952544</v>
      </c>
      <c r="K40" s="22">
        <v>2984181</v>
      </c>
      <c r="L40" s="22">
        <v>2984181</v>
      </c>
      <c r="M40" s="22">
        <v>2984181</v>
      </c>
      <c r="N40" s="22">
        <v>8952543</v>
      </c>
      <c r="O40" s="22"/>
      <c r="P40" s="22"/>
      <c r="Q40" s="22"/>
      <c r="R40" s="22"/>
      <c r="S40" s="22"/>
      <c r="T40" s="22"/>
      <c r="U40" s="22"/>
      <c r="V40" s="22"/>
      <c r="W40" s="22">
        <v>17905087</v>
      </c>
      <c r="X40" s="22">
        <v>35003898</v>
      </c>
      <c r="Y40" s="22">
        <v>-17098811</v>
      </c>
      <c r="Z40" s="23">
        <v>-48.848305408729047</v>
      </c>
      <c r="AA40" s="20">
        <v>70007774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216156</v>
      </c>
      <c r="F41" s="22">
        <v>216156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108084</v>
      </c>
      <c r="Y41" s="22">
        <v>-108084</v>
      </c>
      <c r="Z41" s="23">
        <v>-100</v>
      </c>
      <c r="AA41" s="20">
        <v>216156</v>
      </c>
    </row>
    <row r="42" spans="1:27" x14ac:dyDescent="0.25">
      <c r="A42" s="19" t="s">
        <v>67</v>
      </c>
      <c r="B42" s="15" t="s">
        <v>32</v>
      </c>
      <c r="C42" s="20">
        <v>48109475</v>
      </c>
      <c r="D42" s="20"/>
      <c r="E42" s="21">
        <v>41319342</v>
      </c>
      <c r="F42" s="22">
        <v>41319342</v>
      </c>
      <c r="G42" s="22">
        <v>10000</v>
      </c>
      <c r="H42" s="22">
        <v>1910000</v>
      </c>
      <c r="I42" s="22">
        <v>5590142</v>
      </c>
      <c r="J42" s="22">
        <v>7510142</v>
      </c>
      <c r="K42" s="22">
        <v>6610118</v>
      </c>
      <c r="L42" s="22">
        <v>1088254</v>
      </c>
      <c r="M42" s="22">
        <v>5415978</v>
      </c>
      <c r="N42" s="22">
        <v>13114350</v>
      </c>
      <c r="O42" s="22"/>
      <c r="P42" s="22"/>
      <c r="Q42" s="22"/>
      <c r="R42" s="22"/>
      <c r="S42" s="22"/>
      <c r="T42" s="22"/>
      <c r="U42" s="22"/>
      <c r="V42" s="22"/>
      <c r="W42" s="22">
        <v>20624492</v>
      </c>
      <c r="X42" s="22">
        <v>20659710</v>
      </c>
      <c r="Y42" s="22">
        <v>-35218</v>
      </c>
      <c r="Z42" s="23">
        <v>-0.17046705883093227</v>
      </c>
      <c r="AA42" s="20">
        <v>41319342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382302872</v>
      </c>
      <c r="F44" s="22">
        <v>382302872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191151438</v>
      </c>
      <c r="Y44" s="22">
        <v>-191151438</v>
      </c>
      <c r="Z44" s="23">
        <v>-100</v>
      </c>
      <c r="AA44" s="20">
        <v>382302872</v>
      </c>
    </row>
    <row r="45" spans="1:27" x14ac:dyDescent="0.25">
      <c r="A45" s="19" t="s">
        <v>70</v>
      </c>
      <c r="B45" s="15" t="s">
        <v>32</v>
      </c>
      <c r="C45" s="20">
        <v>2847569</v>
      </c>
      <c r="D45" s="20"/>
      <c r="E45" s="21">
        <v>4570686</v>
      </c>
      <c r="F45" s="22">
        <v>4570686</v>
      </c>
      <c r="G45" s="22">
        <v>35988</v>
      </c>
      <c r="H45" s="22">
        <v>162667</v>
      </c>
      <c r="I45" s="22">
        <v>180031</v>
      </c>
      <c r="J45" s="22">
        <v>378686</v>
      </c>
      <c r="K45" s="22">
        <v>125966</v>
      </c>
      <c r="L45" s="22">
        <v>445597</v>
      </c>
      <c r="M45" s="22">
        <v>192798</v>
      </c>
      <c r="N45" s="22">
        <v>764361</v>
      </c>
      <c r="O45" s="22"/>
      <c r="P45" s="22"/>
      <c r="Q45" s="22"/>
      <c r="R45" s="22"/>
      <c r="S45" s="22"/>
      <c r="T45" s="22"/>
      <c r="U45" s="22"/>
      <c r="V45" s="22"/>
      <c r="W45" s="22">
        <v>1143047</v>
      </c>
      <c r="X45" s="22">
        <v>2285412</v>
      </c>
      <c r="Y45" s="22">
        <v>-1142365</v>
      </c>
      <c r="Z45" s="23">
        <v>-49.985079276734346</v>
      </c>
      <c r="AA45" s="20">
        <v>4570686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1549929230</v>
      </c>
      <c r="D48" s="29">
        <f t="shared" ref="D48:Y48" si="1">SUM(D35:D47)</f>
        <v>0</v>
      </c>
      <c r="E48" s="30">
        <f t="shared" si="1"/>
        <v>963167374</v>
      </c>
      <c r="F48" s="31">
        <f t="shared" si="1"/>
        <v>963167374</v>
      </c>
      <c r="G48" s="31">
        <f t="shared" si="1"/>
        <v>4064469</v>
      </c>
      <c r="H48" s="31">
        <f t="shared" si="1"/>
        <v>74118421</v>
      </c>
      <c r="I48" s="31">
        <f t="shared" si="1"/>
        <v>41990520</v>
      </c>
      <c r="J48" s="31">
        <f t="shared" si="1"/>
        <v>120173410</v>
      </c>
      <c r="K48" s="31">
        <f t="shared" si="1"/>
        <v>33798185</v>
      </c>
      <c r="L48" s="31">
        <f t="shared" si="1"/>
        <v>83009165</v>
      </c>
      <c r="M48" s="31">
        <f t="shared" si="1"/>
        <v>86082121</v>
      </c>
      <c r="N48" s="31">
        <f t="shared" si="1"/>
        <v>202889471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323062881</v>
      </c>
      <c r="X48" s="31">
        <f t="shared" si="1"/>
        <v>481583982</v>
      </c>
      <c r="Y48" s="31">
        <f t="shared" si="1"/>
        <v>-158521101</v>
      </c>
      <c r="Z48" s="32">
        <f>+IF(X48&lt;&gt;0,+(Y48/X48)*100,0)</f>
        <v>-32.916605810199059</v>
      </c>
      <c r="AA48" s="29">
        <f>SUM(AA35:AA47)</f>
        <v>963167374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-394634101</v>
      </c>
      <c r="D49" s="39">
        <f t="shared" si="2"/>
        <v>0</v>
      </c>
      <c r="E49" s="40">
        <f t="shared" si="2"/>
        <v>204354803</v>
      </c>
      <c r="F49" s="41">
        <f t="shared" si="2"/>
        <v>204354803</v>
      </c>
      <c r="G49" s="41">
        <f t="shared" si="2"/>
        <v>92638143</v>
      </c>
      <c r="H49" s="41">
        <f t="shared" si="2"/>
        <v>35843476</v>
      </c>
      <c r="I49" s="41">
        <f t="shared" si="2"/>
        <v>55395070</v>
      </c>
      <c r="J49" s="41">
        <f t="shared" si="2"/>
        <v>183876689</v>
      </c>
      <c r="K49" s="41">
        <f t="shared" si="2"/>
        <v>76801083</v>
      </c>
      <c r="L49" s="41">
        <f t="shared" si="2"/>
        <v>15542605</v>
      </c>
      <c r="M49" s="41">
        <f t="shared" si="2"/>
        <v>13284929</v>
      </c>
      <c r="N49" s="41">
        <f t="shared" si="2"/>
        <v>105628617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289505306</v>
      </c>
      <c r="X49" s="41">
        <f t="shared" si="2"/>
        <v>102177090</v>
      </c>
      <c r="Y49" s="41">
        <f t="shared" si="2"/>
        <v>187328216</v>
      </c>
      <c r="Z49" s="42">
        <f>+IF(X49&lt;&gt;0,+(Y49/X49)*100,0)</f>
        <v>183.33680867208099</v>
      </c>
      <c r="AA49" s="39">
        <f>+AA33-AA48</f>
        <v>204354803</v>
      </c>
    </row>
    <row r="50" spans="1:27" x14ac:dyDescent="0.25">
      <c r="A50" s="43" t="s">
        <v>75</v>
      </c>
      <c r="B50" s="15" t="s">
        <v>32</v>
      </c>
      <c r="C50" s="20">
        <v>28511883</v>
      </c>
      <c r="D50" s="20"/>
      <c r="E50" s="21">
        <v>46518479</v>
      </c>
      <c r="F50" s="22">
        <v>46518479</v>
      </c>
      <c r="G50" s="22"/>
      <c r="H50" s="22"/>
      <c r="I50" s="22">
        <v>2744551</v>
      </c>
      <c r="J50" s="22">
        <v>2744551</v>
      </c>
      <c r="K50" s="22">
        <v>2575321</v>
      </c>
      <c r="L50" s="22"/>
      <c r="M50" s="22"/>
      <c r="N50" s="22">
        <v>2575321</v>
      </c>
      <c r="O50" s="22"/>
      <c r="P50" s="22"/>
      <c r="Q50" s="22"/>
      <c r="R50" s="22"/>
      <c r="S50" s="22"/>
      <c r="T50" s="22"/>
      <c r="U50" s="22"/>
      <c r="V50" s="22"/>
      <c r="W50" s="22">
        <v>5319872</v>
      </c>
      <c r="X50" s="22">
        <v>23259234</v>
      </c>
      <c r="Y50" s="22">
        <v>-17939362</v>
      </c>
      <c r="Z50" s="23">
        <v>-77.127914014709162</v>
      </c>
      <c r="AA50" s="20">
        <v>46518479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-366122218</v>
      </c>
      <c r="D52" s="48">
        <f t="shared" si="3"/>
        <v>0</v>
      </c>
      <c r="E52" s="49">
        <f t="shared" si="3"/>
        <v>250873282</v>
      </c>
      <c r="F52" s="50">
        <f t="shared" si="3"/>
        <v>250873282</v>
      </c>
      <c r="G52" s="50">
        <f t="shared" si="3"/>
        <v>92638143</v>
      </c>
      <c r="H52" s="50">
        <f t="shared" si="3"/>
        <v>35843476</v>
      </c>
      <c r="I52" s="50">
        <f t="shared" si="3"/>
        <v>58139621</v>
      </c>
      <c r="J52" s="50">
        <f t="shared" si="3"/>
        <v>186621240</v>
      </c>
      <c r="K52" s="50">
        <f t="shared" si="3"/>
        <v>79376404</v>
      </c>
      <c r="L52" s="50">
        <f t="shared" si="3"/>
        <v>15542605</v>
      </c>
      <c r="M52" s="50">
        <f t="shared" si="3"/>
        <v>13284929</v>
      </c>
      <c r="N52" s="50">
        <f t="shared" si="3"/>
        <v>108203938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294825178</v>
      </c>
      <c r="X52" s="50">
        <f t="shared" si="3"/>
        <v>125436324</v>
      </c>
      <c r="Y52" s="50">
        <f t="shared" si="3"/>
        <v>169388854</v>
      </c>
      <c r="Z52" s="51">
        <f>+IF(X52&lt;&gt;0,+(Y52/X52)*100,0)</f>
        <v>135.03971465235222</v>
      </c>
      <c r="AA52" s="48">
        <f>SUM(AA49:AA51)</f>
        <v>250873282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-366122218</v>
      </c>
      <c r="D54" s="54">
        <f>+D52-D53</f>
        <v>0</v>
      </c>
      <c r="E54" s="55">
        <f t="shared" si="4"/>
        <v>250873282</v>
      </c>
      <c r="F54" s="56">
        <f t="shared" si="4"/>
        <v>250873282</v>
      </c>
      <c r="G54" s="56">
        <f t="shared" si="4"/>
        <v>92638143</v>
      </c>
      <c r="H54" s="56">
        <f t="shared" si="4"/>
        <v>35843476</v>
      </c>
      <c r="I54" s="56">
        <f t="shared" si="4"/>
        <v>58139621</v>
      </c>
      <c r="J54" s="56">
        <f t="shared" si="4"/>
        <v>186621240</v>
      </c>
      <c r="K54" s="56">
        <f t="shared" si="4"/>
        <v>79376404</v>
      </c>
      <c r="L54" s="56">
        <f t="shared" si="4"/>
        <v>15542605</v>
      </c>
      <c r="M54" s="56">
        <f t="shared" si="4"/>
        <v>13284929</v>
      </c>
      <c r="N54" s="56">
        <f t="shared" si="4"/>
        <v>108203938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294825178</v>
      </c>
      <c r="X54" s="56">
        <f t="shared" si="4"/>
        <v>125436324</v>
      </c>
      <c r="Y54" s="56">
        <f t="shared" si="4"/>
        <v>169388854</v>
      </c>
      <c r="Z54" s="57">
        <f>+IF(X54&lt;&gt;0,+(Y54/X54)*100,0)</f>
        <v>135.03971465235222</v>
      </c>
      <c r="AA54" s="54">
        <f>+AA52-AA53</f>
        <v>250873282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-366122218</v>
      </c>
      <c r="D57" s="48">
        <f>SUM(D54:D56)</f>
        <v>0</v>
      </c>
      <c r="E57" s="49">
        <f t="shared" si="5"/>
        <v>250873282</v>
      </c>
      <c r="F57" s="50">
        <f t="shared" si="5"/>
        <v>250873282</v>
      </c>
      <c r="G57" s="50">
        <f t="shared" si="5"/>
        <v>92638143</v>
      </c>
      <c r="H57" s="50">
        <f t="shared" si="5"/>
        <v>35843476</v>
      </c>
      <c r="I57" s="50">
        <f t="shared" si="5"/>
        <v>58139621</v>
      </c>
      <c r="J57" s="50">
        <f t="shared" si="5"/>
        <v>186621240</v>
      </c>
      <c r="K57" s="50">
        <f t="shared" si="5"/>
        <v>79376404</v>
      </c>
      <c r="L57" s="50">
        <f t="shared" si="5"/>
        <v>15542605</v>
      </c>
      <c r="M57" s="50">
        <f t="shared" si="5"/>
        <v>13284929</v>
      </c>
      <c r="N57" s="50">
        <f t="shared" si="5"/>
        <v>108203938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294825178</v>
      </c>
      <c r="X57" s="50">
        <f t="shared" si="5"/>
        <v>125436324</v>
      </c>
      <c r="Y57" s="50">
        <f t="shared" si="5"/>
        <v>169388854</v>
      </c>
      <c r="Z57" s="51">
        <f>+IF(X57&lt;&gt;0,+(Y57/X57)*100,0)</f>
        <v>135.03971465235222</v>
      </c>
      <c r="AA57" s="48">
        <f>SUM(AA54:AA56)</f>
        <v>250873282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-366122218</v>
      </c>
      <c r="D60" s="65">
        <f>SUM(D57:D59)</f>
        <v>0</v>
      </c>
      <c r="E60" s="66">
        <f t="shared" si="6"/>
        <v>250873282</v>
      </c>
      <c r="F60" s="67">
        <f t="shared" si="6"/>
        <v>250873282</v>
      </c>
      <c r="G60" s="67">
        <f t="shared" si="6"/>
        <v>92638143</v>
      </c>
      <c r="H60" s="67">
        <f t="shared" si="6"/>
        <v>35843476</v>
      </c>
      <c r="I60" s="67">
        <f t="shared" si="6"/>
        <v>58139621</v>
      </c>
      <c r="J60" s="67">
        <f t="shared" si="6"/>
        <v>186621240</v>
      </c>
      <c r="K60" s="67">
        <f t="shared" si="6"/>
        <v>79376404</v>
      </c>
      <c r="L60" s="67">
        <f t="shared" si="6"/>
        <v>15542605</v>
      </c>
      <c r="M60" s="67">
        <f t="shared" si="6"/>
        <v>13284929</v>
      </c>
      <c r="N60" s="67">
        <f t="shared" si="6"/>
        <v>108203938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294825178</v>
      </c>
      <c r="X60" s="67">
        <f t="shared" si="6"/>
        <v>125436324</v>
      </c>
      <c r="Y60" s="67">
        <f t="shared" si="6"/>
        <v>169388854</v>
      </c>
      <c r="Z60" s="68">
        <f>+IF(X60&lt;&gt;0,+(Y60/X60)*100,0)</f>
        <v>135.03971465235222</v>
      </c>
      <c r="AA60" s="65">
        <f>SUM(AA57:AA59)</f>
        <v>250873282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56692445</v>
      </c>
      <c r="D7" s="20"/>
      <c r="E7" s="21">
        <v>67320484</v>
      </c>
      <c r="F7" s="22">
        <v>67320484</v>
      </c>
      <c r="G7" s="22">
        <v>5313909</v>
      </c>
      <c r="H7" s="22">
        <v>4993977</v>
      </c>
      <c r="I7" s="22">
        <v>5643868</v>
      </c>
      <c r="J7" s="22">
        <v>15951754</v>
      </c>
      <c r="K7" s="22">
        <v>5576014</v>
      </c>
      <c r="L7" s="22">
        <v>5562878</v>
      </c>
      <c r="M7" s="22">
        <v>5565271</v>
      </c>
      <c r="N7" s="22">
        <v>16704163</v>
      </c>
      <c r="O7" s="22"/>
      <c r="P7" s="22"/>
      <c r="Q7" s="22"/>
      <c r="R7" s="22"/>
      <c r="S7" s="22"/>
      <c r="T7" s="22"/>
      <c r="U7" s="22"/>
      <c r="V7" s="22"/>
      <c r="W7" s="22">
        <v>32655917</v>
      </c>
      <c r="X7" s="22">
        <v>33660240</v>
      </c>
      <c r="Y7" s="22">
        <v>-1004323</v>
      </c>
      <c r="Z7" s="23">
        <v>-2.9837071868768614</v>
      </c>
      <c r="AA7" s="20">
        <v>67320484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80054257</v>
      </c>
      <c r="D13" s="20"/>
      <c r="E13" s="21"/>
      <c r="F13" s="22"/>
      <c r="G13" s="22">
        <v>5720249</v>
      </c>
      <c r="H13" s="22">
        <v>5321209</v>
      </c>
      <c r="I13" s="22">
        <v>5663390</v>
      </c>
      <c r="J13" s="22">
        <v>16704848</v>
      </c>
      <c r="K13" s="22">
        <v>5701785</v>
      </c>
      <c r="L13" s="22">
        <v>5745945</v>
      </c>
      <c r="M13" s="22">
        <v>5650443</v>
      </c>
      <c r="N13" s="22">
        <v>17098173</v>
      </c>
      <c r="O13" s="22"/>
      <c r="P13" s="22"/>
      <c r="Q13" s="22"/>
      <c r="R13" s="22"/>
      <c r="S13" s="22"/>
      <c r="T13" s="22"/>
      <c r="U13" s="22"/>
      <c r="V13" s="22"/>
      <c r="W13" s="22">
        <v>33803021</v>
      </c>
      <c r="X13" s="22"/>
      <c r="Y13" s="22">
        <v>33803021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80687</v>
      </c>
      <c r="D20" s="20"/>
      <c r="E20" s="21"/>
      <c r="F20" s="22"/>
      <c r="G20" s="22"/>
      <c r="H20" s="22"/>
      <c r="I20" s="22"/>
      <c r="J20" s="22"/>
      <c r="K20" s="22">
        <v>22397</v>
      </c>
      <c r="L20" s="22"/>
      <c r="M20" s="22"/>
      <c r="N20" s="22">
        <v>22397</v>
      </c>
      <c r="O20" s="22"/>
      <c r="P20" s="22"/>
      <c r="Q20" s="22"/>
      <c r="R20" s="22"/>
      <c r="S20" s="22"/>
      <c r="T20" s="22"/>
      <c r="U20" s="22"/>
      <c r="V20" s="22"/>
      <c r="W20" s="22">
        <v>22397</v>
      </c>
      <c r="X20" s="22"/>
      <c r="Y20" s="22">
        <v>22397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136827389</v>
      </c>
      <c r="D33" s="29">
        <f t="shared" ref="D33:Y33" si="0">SUM(D6:D32)</f>
        <v>0</v>
      </c>
      <c r="E33" s="30">
        <f t="shared" si="0"/>
        <v>67320484</v>
      </c>
      <c r="F33" s="31">
        <f t="shared" si="0"/>
        <v>67320484</v>
      </c>
      <c r="G33" s="31">
        <f t="shared" si="0"/>
        <v>11034158</v>
      </c>
      <c r="H33" s="31">
        <f t="shared" si="0"/>
        <v>10315186</v>
      </c>
      <c r="I33" s="31">
        <f t="shared" si="0"/>
        <v>11307258</v>
      </c>
      <c r="J33" s="31">
        <f t="shared" si="0"/>
        <v>32656602</v>
      </c>
      <c r="K33" s="31">
        <f t="shared" si="0"/>
        <v>11300196</v>
      </c>
      <c r="L33" s="31">
        <f t="shared" si="0"/>
        <v>11308823</v>
      </c>
      <c r="M33" s="31">
        <f t="shared" si="0"/>
        <v>11215714</v>
      </c>
      <c r="N33" s="31">
        <f t="shared" si="0"/>
        <v>33824733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66481335</v>
      </c>
      <c r="X33" s="31">
        <f t="shared" si="0"/>
        <v>33660240</v>
      </c>
      <c r="Y33" s="31">
        <f t="shared" si="0"/>
        <v>32821095</v>
      </c>
      <c r="Z33" s="32">
        <f>+IF(X33&lt;&gt;0,+(Y33/X33)*100,0)</f>
        <v>97.507014210237358</v>
      </c>
      <c r="AA33" s="29">
        <f>SUM(AA6:AA32)</f>
        <v>67320484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10851550</v>
      </c>
      <c r="D35" s="20"/>
      <c r="E35" s="21">
        <v>12861710</v>
      </c>
      <c r="F35" s="22">
        <v>12861710</v>
      </c>
      <c r="G35" s="22">
        <v>875926</v>
      </c>
      <c r="H35" s="22">
        <v>850650</v>
      </c>
      <c r="I35" s="22">
        <v>854523</v>
      </c>
      <c r="J35" s="22">
        <v>2581099</v>
      </c>
      <c r="K35" s="22">
        <v>918213</v>
      </c>
      <c r="L35" s="22">
        <v>933203</v>
      </c>
      <c r="M35" s="22">
        <v>1116387</v>
      </c>
      <c r="N35" s="22">
        <v>2967803</v>
      </c>
      <c r="O35" s="22"/>
      <c r="P35" s="22"/>
      <c r="Q35" s="22"/>
      <c r="R35" s="22"/>
      <c r="S35" s="22"/>
      <c r="T35" s="22"/>
      <c r="U35" s="22"/>
      <c r="V35" s="22"/>
      <c r="W35" s="22">
        <v>5548902</v>
      </c>
      <c r="X35" s="22">
        <v>6430896</v>
      </c>
      <c r="Y35" s="22">
        <v>-881994</v>
      </c>
      <c r="Z35" s="23">
        <v>-13.714947341707905</v>
      </c>
      <c r="AA35" s="20">
        <v>12861710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74202629</v>
      </c>
      <c r="D38" s="20"/>
      <c r="E38" s="21">
        <v>63406921</v>
      </c>
      <c r="F38" s="22">
        <v>63406921</v>
      </c>
      <c r="G38" s="22">
        <v>3372598</v>
      </c>
      <c r="H38" s="22">
        <v>76648</v>
      </c>
      <c r="I38" s="22">
        <v>11683643</v>
      </c>
      <c r="J38" s="22">
        <v>15132889</v>
      </c>
      <c r="K38" s="22">
        <v>153632</v>
      </c>
      <c r="L38" s="22">
        <v>15297973</v>
      </c>
      <c r="M38" s="22">
        <v>2081424</v>
      </c>
      <c r="N38" s="22">
        <v>17533029</v>
      </c>
      <c r="O38" s="22"/>
      <c r="P38" s="22"/>
      <c r="Q38" s="22"/>
      <c r="R38" s="22"/>
      <c r="S38" s="22"/>
      <c r="T38" s="22"/>
      <c r="U38" s="22"/>
      <c r="V38" s="22"/>
      <c r="W38" s="22">
        <v>32665918</v>
      </c>
      <c r="X38" s="22">
        <v>31703466</v>
      </c>
      <c r="Y38" s="22">
        <v>962452</v>
      </c>
      <c r="Z38" s="23">
        <v>3.0357942566910507</v>
      </c>
      <c r="AA38" s="20">
        <v>63406921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6913347</v>
      </c>
      <c r="D42" s="20"/>
      <c r="E42" s="21">
        <v>17629200</v>
      </c>
      <c r="F42" s="22">
        <v>17629200</v>
      </c>
      <c r="G42" s="22"/>
      <c r="H42" s="22"/>
      <c r="I42" s="22"/>
      <c r="J42" s="22"/>
      <c r="K42" s="22">
        <v>3534972</v>
      </c>
      <c r="L42" s="22">
        <v>1178324</v>
      </c>
      <c r="M42" s="22">
        <v>381260</v>
      </c>
      <c r="N42" s="22">
        <v>5094556</v>
      </c>
      <c r="O42" s="22"/>
      <c r="P42" s="22"/>
      <c r="Q42" s="22"/>
      <c r="R42" s="22"/>
      <c r="S42" s="22"/>
      <c r="T42" s="22"/>
      <c r="U42" s="22"/>
      <c r="V42" s="22"/>
      <c r="W42" s="22">
        <v>5094556</v>
      </c>
      <c r="X42" s="22">
        <v>8814600</v>
      </c>
      <c r="Y42" s="22">
        <v>-3720044</v>
      </c>
      <c r="Z42" s="23">
        <v>-42.203208313479905</v>
      </c>
      <c r="AA42" s="20">
        <v>17629200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171391756</v>
      </c>
      <c r="D44" s="20"/>
      <c r="E44" s="21"/>
      <c r="F44" s="22"/>
      <c r="G44" s="22">
        <v>67496</v>
      </c>
      <c r="H44" s="22">
        <v>13724</v>
      </c>
      <c r="I44" s="22">
        <v>98977</v>
      </c>
      <c r="J44" s="22">
        <v>180197</v>
      </c>
      <c r="K44" s="22">
        <v>11940</v>
      </c>
      <c r="L44" s="22">
        <v>52337</v>
      </c>
      <c r="M44" s="22">
        <v>6672</v>
      </c>
      <c r="N44" s="22">
        <v>70949</v>
      </c>
      <c r="O44" s="22"/>
      <c r="P44" s="22"/>
      <c r="Q44" s="22"/>
      <c r="R44" s="22"/>
      <c r="S44" s="22"/>
      <c r="T44" s="22"/>
      <c r="U44" s="22"/>
      <c r="V44" s="22"/>
      <c r="W44" s="22">
        <v>251146</v>
      </c>
      <c r="X44" s="22"/>
      <c r="Y44" s="22">
        <v>251146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425856</v>
      </c>
      <c r="D45" s="20"/>
      <c r="E45" s="21">
        <v>1140000</v>
      </c>
      <c r="F45" s="22">
        <v>1140000</v>
      </c>
      <c r="G45" s="22">
        <v>12071</v>
      </c>
      <c r="H45" s="22">
        <v>18649</v>
      </c>
      <c r="I45" s="22">
        <v>18610</v>
      </c>
      <c r="J45" s="22">
        <v>49330</v>
      </c>
      <c r="K45" s="22">
        <v>35664</v>
      </c>
      <c r="L45" s="22">
        <v>59667</v>
      </c>
      <c r="M45" s="22">
        <v>38439</v>
      </c>
      <c r="N45" s="22">
        <v>133770</v>
      </c>
      <c r="O45" s="22"/>
      <c r="P45" s="22"/>
      <c r="Q45" s="22"/>
      <c r="R45" s="22"/>
      <c r="S45" s="22"/>
      <c r="T45" s="22"/>
      <c r="U45" s="22"/>
      <c r="V45" s="22"/>
      <c r="W45" s="22">
        <v>183100</v>
      </c>
      <c r="X45" s="22">
        <v>570006</v>
      </c>
      <c r="Y45" s="22">
        <v>-386906</v>
      </c>
      <c r="Z45" s="23">
        <v>-67.877531113707576</v>
      </c>
      <c r="AA45" s="20">
        <v>1140000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263785138</v>
      </c>
      <c r="D48" s="29">
        <f t="shared" ref="D48:Y48" si="1">SUM(D35:D47)</f>
        <v>0</v>
      </c>
      <c r="E48" s="30">
        <f t="shared" si="1"/>
        <v>95037831</v>
      </c>
      <c r="F48" s="31">
        <f t="shared" si="1"/>
        <v>95037831</v>
      </c>
      <c r="G48" s="31">
        <f t="shared" si="1"/>
        <v>4328091</v>
      </c>
      <c r="H48" s="31">
        <f t="shared" si="1"/>
        <v>959671</v>
      </c>
      <c r="I48" s="31">
        <f t="shared" si="1"/>
        <v>12655753</v>
      </c>
      <c r="J48" s="31">
        <f t="shared" si="1"/>
        <v>17943515</v>
      </c>
      <c r="K48" s="31">
        <f t="shared" si="1"/>
        <v>4654421</v>
      </c>
      <c r="L48" s="31">
        <f t="shared" si="1"/>
        <v>17521504</v>
      </c>
      <c r="M48" s="31">
        <f t="shared" si="1"/>
        <v>3624182</v>
      </c>
      <c r="N48" s="31">
        <f t="shared" si="1"/>
        <v>25800107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43743622</v>
      </c>
      <c r="X48" s="31">
        <f t="shared" si="1"/>
        <v>47518968</v>
      </c>
      <c r="Y48" s="31">
        <f t="shared" si="1"/>
        <v>-3775346</v>
      </c>
      <c r="Z48" s="32">
        <f>+IF(X48&lt;&gt;0,+(Y48/X48)*100,0)</f>
        <v>-7.9449242247853533</v>
      </c>
      <c r="AA48" s="29">
        <f>SUM(AA35:AA47)</f>
        <v>95037831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-126957749</v>
      </c>
      <c r="D49" s="39">
        <f t="shared" si="2"/>
        <v>0</v>
      </c>
      <c r="E49" s="40">
        <f t="shared" si="2"/>
        <v>-27717347</v>
      </c>
      <c r="F49" s="41">
        <f t="shared" si="2"/>
        <v>-27717347</v>
      </c>
      <c r="G49" s="41">
        <f t="shared" si="2"/>
        <v>6706067</v>
      </c>
      <c r="H49" s="41">
        <f t="shared" si="2"/>
        <v>9355515</v>
      </c>
      <c r="I49" s="41">
        <f t="shared" si="2"/>
        <v>-1348495</v>
      </c>
      <c r="J49" s="41">
        <f t="shared" si="2"/>
        <v>14713087</v>
      </c>
      <c r="K49" s="41">
        <f t="shared" si="2"/>
        <v>6645775</v>
      </c>
      <c r="L49" s="41">
        <f t="shared" si="2"/>
        <v>-6212681</v>
      </c>
      <c r="M49" s="41">
        <f t="shared" si="2"/>
        <v>7591532</v>
      </c>
      <c r="N49" s="41">
        <f t="shared" si="2"/>
        <v>8024626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22737713</v>
      </c>
      <c r="X49" s="41">
        <f t="shared" si="2"/>
        <v>-13858728</v>
      </c>
      <c r="Y49" s="41">
        <f t="shared" si="2"/>
        <v>36596441</v>
      </c>
      <c r="Z49" s="42">
        <f>+IF(X49&lt;&gt;0,+(Y49/X49)*100,0)</f>
        <v>-264.06782065424761</v>
      </c>
      <c r="AA49" s="39">
        <f>+AA33-AA48</f>
        <v>-27717347</v>
      </c>
    </row>
    <row r="50" spans="1:27" x14ac:dyDescent="0.25">
      <c r="A50" s="43" t="s">
        <v>75</v>
      </c>
      <c r="B50" s="15" t="s">
        <v>32</v>
      </c>
      <c r="C50" s="20">
        <v>30490815</v>
      </c>
      <c r="D50" s="20"/>
      <c r="E50" s="21">
        <v>55000000</v>
      </c>
      <c r="F50" s="22">
        <v>55000000</v>
      </c>
      <c r="G50" s="22"/>
      <c r="H50" s="22">
        <v>40000000</v>
      </c>
      <c r="I50" s="22"/>
      <c r="J50" s="22">
        <v>40000000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40000000</v>
      </c>
      <c r="X50" s="22">
        <v>27499998</v>
      </c>
      <c r="Y50" s="22">
        <v>12500002</v>
      </c>
      <c r="Z50" s="23">
        <v>45.454556033058616</v>
      </c>
      <c r="AA50" s="20">
        <v>55000000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-96466934</v>
      </c>
      <c r="D52" s="48">
        <f t="shared" si="3"/>
        <v>0</v>
      </c>
      <c r="E52" s="49">
        <f t="shared" si="3"/>
        <v>27282653</v>
      </c>
      <c r="F52" s="50">
        <f t="shared" si="3"/>
        <v>27282653</v>
      </c>
      <c r="G52" s="50">
        <f t="shared" si="3"/>
        <v>6706067</v>
      </c>
      <c r="H52" s="50">
        <f t="shared" si="3"/>
        <v>49355515</v>
      </c>
      <c r="I52" s="50">
        <f t="shared" si="3"/>
        <v>-1348495</v>
      </c>
      <c r="J52" s="50">
        <f t="shared" si="3"/>
        <v>54713087</v>
      </c>
      <c r="K52" s="50">
        <f t="shared" si="3"/>
        <v>6645775</v>
      </c>
      <c r="L52" s="50">
        <f t="shared" si="3"/>
        <v>-6212681</v>
      </c>
      <c r="M52" s="50">
        <f t="shared" si="3"/>
        <v>7591532</v>
      </c>
      <c r="N52" s="50">
        <f t="shared" si="3"/>
        <v>8024626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62737713</v>
      </c>
      <c r="X52" s="50">
        <f t="shared" si="3"/>
        <v>13641270</v>
      </c>
      <c r="Y52" s="50">
        <f t="shared" si="3"/>
        <v>49096443</v>
      </c>
      <c r="Z52" s="51">
        <f>+IF(X52&lt;&gt;0,+(Y52/X52)*100,0)</f>
        <v>359.91108599126034</v>
      </c>
      <c r="AA52" s="48">
        <f>SUM(AA49:AA51)</f>
        <v>27282653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-96466934</v>
      </c>
      <c r="D54" s="54">
        <f>+D52-D53</f>
        <v>0</v>
      </c>
      <c r="E54" s="55">
        <f t="shared" si="4"/>
        <v>27282653</v>
      </c>
      <c r="F54" s="56">
        <f t="shared" si="4"/>
        <v>27282653</v>
      </c>
      <c r="G54" s="56">
        <f t="shared" si="4"/>
        <v>6706067</v>
      </c>
      <c r="H54" s="56">
        <f t="shared" si="4"/>
        <v>49355515</v>
      </c>
      <c r="I54" s="56">
        <f t="shared" si="4"/>
        <v>-1348495</v>
      </c>
      <c r="J54" s="56">
        <f t="shared" si="4"/>
        <v>54713087</v>
      </c>
      <c r="K54" s="56">
        <f t="shared" si="4"/>
        <v>6645775</v>
      </c>
      <c r="L54" s="56">
        <f t="shared" si="4"/>
        <v>-6212681</v>
      </c>
      <c r="M54" s="56">
        <f t="shared" si="4"/>
        <v>7591532</v>
      </c>
      <c r="N54" s="56">
        <f t="shared" si="4"/>
        <v>8024626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62737713</v>
      </c>
      <c r="X54" s="56">
        <f t="shared" si="4"/>
        <v>13641270</v>
      </c>
      <c r="Y54" s="56">
        <f t="shared" si="4"/>
        <v>49096443</v>
      </c>
      <c r="Z54" s="57">
        <f>+IF(X54&lt;&gt;0,+(Y54/X54)*100,0)</f>
        <v>359.91108599126034</v>
      </c>
      <c r="AA54" s="54">
        <f>+AA52-AA53</f>
        <v>27282653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-96466934</v>
      </c>
      <c r="D57" s="48">
        <f>SUM(D54:D56)</f>
        <v>0</v>
      </c>
      <c r="E57" s="49">
        <f t="shared" si="5"/>
        <v>27282653</v>
      </c>
      <c r="F57" s="50">
        <f t="shared" si="5"/>
        <v>27282653</v>
      </c>
      <c r="G57" s="50">
        <f t="shared" si="5"/>
        <v>6706067</v>
      </c>
      <c r="H57" s="50">
        <f t="shared" si="5"/>
        <v>49355515</v>
      </c>
      <c r="I57" s="50">
        <f t="shared" si="5"/>
        <v>-1348495</v>
      </c>
      <c r="J57" s="50">
        <f t="shared" si="5"/>
        <v>54713087</v>
      </c>
      <c r="K57" s="50">
        <f t="shared" si="5"/>
        <v>6645775</v>
      </c>
      <c r="L57" s="50">
        <f t="shared" si="5"/>
        <v>-6212681</v>
      </c>
      <c r="M57" s="50">
        <f t="shared" si="5"/>
        <v>7591532</v>
      </c>
      <c r="N57" s="50">
        <f t="shared" si="5"/>
        <v>8024626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62737713</v>
      </c>
      <c r="X57" s="50">
        <f t="shared" si="5"/>
        <v>13641270</v>
      </c>
      <c r="Y57" s="50">
        <f t="shared" si="5"/>
        <v>49096443</v>
      </c>
      <c r="Z57" s="51">
        <f>+IF(X57&lt;&gt;0,+(Y57/X57)*100,0)</f>
        <v>359.91108599126034</v>
      </c>
      <c r="AA57" s="48">
        <f>SUM(AA54:AA56)</f>
        <v>27282653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-96466934</v>
      </c>
      <c r="D60" s="65">
        <f>SUM(D57:D59)</f>
        <v>0</v>
      </c>
      <c r="E60" s="66">
        <f t="shared" si="6"/>
        <v>27282653</v>
      </c>
      <c r="F60" s="67">
        <f t="shared" si="6"/>
        <v>27282653</v>
      </c>
      <c r="G60" s="67">
        <f t="shared" si="6"/>
        <v>6706067</v>
      </c>
      <c r="H60" s="67">
        <f t="shared" si="6"/>
        <v>49355515</v>
      </c>
      <c r="I60" s="67">
        <f t="shared" si="6"/>
        <v>-1348495</v>
      </c>
      <c r="J60" s="67">
        <f t="shared" si="6"/>
        <v>54713087</v>
      </c>
      <c r="K60" s="67">
        <f t="shared" si="6"/>
        <v>6645775</v>
      </c>
      <c r="L60" s="67">
        <f t="shared" si="6"/>
        <v>-6212681</v>
      </c>
      <c r="M60" s="67">
        <f t="shared" si="6"/>
        <v>7591532</v>
      </c>
      <c r="N60" s="67">
        <f t="shared" si="6"/>
        <v>8024626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62737713</v>
      </c>
      <c r="X60" s="67">
        <f t="shared" si="6"/>
        <v>13641270</v>
      </c>
      <c r="Y60" s="67">
        <f t="shared" si="6"/>
        <v>49096443</v>
      </c>
      <c r="Z60" s="68">
        <f>+IF(X60&lt;&gt;0,+(Y60/X60)*100,0)</f>
        <v>359.91108599126034</v>
      </c>
      <c r="AA60" s="65">
        <f>SUM(AA57:AA59)</f>
        <v>27282653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177412916</v>
      </c>
      <c r="D7" s="20"/>
      <c r="E7" s="21">
        <v>138771444</v>
      </c>
      <c r="F7" s="22">
        <v>138771444</v>
      </c>
      <c r="G7" s="22">
        <v>18498960</v>
      </c>
      <c r="H7" s="22">
        <v>8163757</v>
      </c>
      <c r="I7" s="22">
        <v>13299283</v>
      </c>
      <c r="J7" s="22">
        <v>39962000</v>
      </c>
      <c r="K7" s="22">
        <v>13267996</v>
      </c>
      <c r="L7" s="22">
        <v>26560221</v>
      </c>
      <c r="M7" s="22">
        <v>7493032</v>
      </c>
      <c r="N7" s="22">
        <v>47321249</v>
      </c>
      <c r="O7" s="22"/>
      <c r="P7" s="22"/>
      <c r="Q7" s="22"/>
      <c r="R7" s="22"/>
      <c r="S7" s="22"/>
      <c r="T7" s="22"/>
      <c r="U7" s="22"/>
      <c r="V7" s="22"/>
      <c r="W7" s="22">
        <v>87283249</v>
      </c>
      <c r="X7" s="22">
        <v>71488248</v>
      </c>
      <c r="Y7" s="22">
        <v>15795001</v>
      </c>
      <c r="Z7" s="23">
        <v>22.094542028782129</v>
      </c>
      <c r="AA7" s="20">
        <v>138771444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22998604</v>
      </c>
      <c r="D13" s="20"/>
      <c r="E13" s="21">
        <v>24021084</v>
      </c>
      <c r="F13" s="22">
        <v>24021084</v>
      </c>
      <c r="G13" s="22">
        <v>1953590</v>
      </c>
      <c r="H13" s="22">
        <v>2062307</v>
      </c>
      <c r="I13" s="22">
        <v>2021315</v>
      </c>
      <c r="J13" s="22">
        <v>6037212</v>
      </c>
      <c r="K13" s="22">
        <v>2012333</v>
      </c>
      <c r="L13" s="22">
        <v>2004138</v>
      </c>
      <c r="M13" s="22">
        <v>2037346</v>
      </c>
      <c r="N13" s="22">
        <v>6053817</v>
      </c>
      <c r="O13" s="22"/>
      <c r="P13" s="22"/>
      <c r="Q13" s="22"/>
      <c r="R13" s="22"/>
      <c r="S13" s="22"/>
      <c r="T13" s="22"/>
      <c r="U13" s="22"/>
      <c r="V13" s="22"/>
      <c r="W13" s="22">
        <v>12091029</v>
      </c>
      <c r="X13" s="22">
        <v>11633048</v>
      </c>
      <c r="Y13" s="22">
        <v>457981</v>
      </c>
      <c r="Z13" s="23">
        <v>3.9368959880505954</v>
      </c>
      <c r="AA13" s="20">
        <v>24021084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83497884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283909404</v>
      </c>
      <c r="D33" s="29">
        <f t="shared" ref="D33:Y33" si="0">SUM(D6:D32)</f>
        <v>0</v>
      </c>
      <c r="E33" s="30">
        <f t="shared" si="0"/>
        <v>162792528</v>
      </c>
      <c r="F33" s="31">
        <f t="shared" si="0"/>
        <v>162792528</v>
      </c>
      <c r="G33" s="31">
        <f t="shared" si="0"/>
        <v>20452550</v>
      </c>
      <c r="H33" s="31">
        <f t="shared" si="0"/>
        <v>10226064</v>
      </c>
      <c r="I33" s="31">
        <f t="shared" si="0"/>
        <v>15320598</v>
      </c>
      <c r="J33" s="31">
        <f t="shared" si="0"/>
        <v>45999212</v>
      </c>
      <c r="K33" s="31">
        <f t="shared" si="0"/>
        <v>15280329</v>
      </c>
      <c r="L33" s="31">
        <f t="shared" si="0"/>
        <v>28564359</v>
      </c>
      <c r="M33" s="31">
        <f t="shared" si="0"/>
        <v>9530378</v>
      </c>
      <c r="N33" s="31">
        <f t="shared" si="0"/>
        <v>53375066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99374278</v>
      </c>
      <c r="X33" s="31">
        <f t="shared" si="0"/>
        <v>83121296</v>
      </c>
      <c r="Y33" s="31">
        <f t="shared" si="0"/>
        <v>16252982</v>
      </c>
      <c r="Z33" s="32">
        <f>+IF(X33&lt;&gt;0,+(Y33/X33)*100,0)</f>
        <v>19.553330833532719</v>
      </c>
      <c r="AA33" s="29">
        <f>SUM(AA6:AA32)</f>
        <v>162792528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42033185</v>
      </c>
      <c r="D35" s="20"/>
      <c r="E35" s="21">
        <v>34708239</v>
      </c>
      <c r="F35" s="22">
        <v>34708239</v>
      </c>
      <c r="G35" s="22">
        <v>107061</v>
      </c>
      <c r="H35" s="22">
        <v>7553983</v>
      </c>
      <c r="I35" s="22">
        <v>3893030</v>
      </c>
      <c r="J35" s="22">
        <v>11554074</v>
      </c>
      <c r="K35" s="22">
        <v>3635277</v>
      </c>
      <c r="L35" s="22">
        <v>3868889</v>
      </c>
      <c r="M35" s="22">
        <v>4094402</v>
      </c>
      <c r="N35" s="22">
        <v>11598568</v>
      </c>
      <c r="O35" s="22"/>
      <c r="P35" s="22"/>
      <c r="Q35" s="22"/>
      <c r="R35" s="22"/>
      <c r="S35" s="22"/>
      <c r="T35" s="22"/>
      <c r="U35" s="22"/>
      <c r="V35" s="22"/>
      <c r="W35" s="22">
        <v>23152642</v>
      </c>
      <c r="X35" s="22">
        <v>17241181</v>
      </c>
      <c r="Y35" s="22">
        <v>5911461</v>
      </c>
      <c r="Z35" s="23">
        <v>34.286868167557664</v>
      </c>
      <c r="AA35" s="20">
        <v>34708239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32189542</v>
      </c>
      <c r="D38" s="20"/>
      <c r="E38" s="21">
        <v>24551025</v>
      </c>
      <c r="F38" s="22">
        <v>24551025</v>
      </c>
      <c r="G38" s="22">
        <v>2377917</v>
      </c>
      <c r="H38" s="22">
        <v>-2167566</v>
      </c>
      <c r="I38" s="22">
        <v>4824462</v>
      </c>
      <c r="J38" s="22">
        <v>5034813</v>
      </c>
      <c r="K38" s="22">
        <v>105024</v>
      </c>
      <c r="L38" s="22">
        <v>2711286</v>
      </c>
      <c r="M38" s="22">
        <v>636679</v>
      </c>
      <c r="N38" s="22">
        <v>3452989</v>
      </c>
      <c r="O38" s="22"/>
      <c r="P38" s="22"/>
      <c r="Q38" s="22"/>
      <c r="R38" s="22"/>
      <c r="S38" s="22"/>
      <c r="T38" s="22"/>
      <c r="U38" s="22"/>
      <c r="V38" s="22"/>
      <c r="W38" s="22">
        <v>8487802</v>
      </c>
      <c r="X38" s="22">
        <v>203606</v>
      </c>
      <c r="Y38" s="22">
        <v>8284196</v>
      </c>
      <c r="Z38" s="23">
        <v>4068.7386422796967</v>
      </c>
      <c r="AA38" s="20">
        <v>24551025</v>
      </c>
    </row>
    <row r="39" spans="1:27" x14ac:dyDescent="0.25">
      <c r="A39" s="19" t="s">
        <v>65</v>
      </c>
      <c r="B39" s="15" t="s">
        <v>32</v>
      </c>
      <c r="C39" s="20">
        <v>34886802</v>
      </c>
      <c r="D39" s="20"/>
      <c r="E39" s="21">
        <v>20815717</v>
      </c>
      <c r="F39" s="22">
        <v>20815717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10407858</v>
      </c>
      <c r="Y39" s="22">
        <v>-10407858</v>
      </c>
      <c r="Z39" s="23">
        <v>-100</v>
      </c>
      <c r="AA39" s="20">
        <v>20815717</v>
      </c>
    </row>
    <row r="40" spans="1:27" x14ac:dyDescent="0.25">
      <c r="A40" s="19" t="s">
        <v>66</v>
      </c>
      <c r="B40" s="15" t="s">
        <v>32</v>
      </c>
      <c r="C40" s="20">
        <v>181262447</v>
      </c>
      <c r="D40" s="20"/>
      <c r="E40" s="21">
        <v>192716920</v>
      </c>
      <c r="F40" s="22">
        <v>192716920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96358458</v>
      </c>
      <c r="Y40" s="22">
        <v>-96358458</v>
      </c>
      <c r="Z40" s="23">
        <v>-100</v>
      </c>
      <c r="AA40" s="20">
        <v>192716920</v>
      </c>
    </row>
    <row r="41" spans="1:27" x14ac:dyDescent="0.25">
      <c r="A41" s="19" t="s">
        <v>40</v>
      </c>
      <c r="B41" s="15" t="s">
        <v>32</v>
      </c>
      <c r="C41" s="20">
        <v>9559939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17153193</v>
      </c>
      <c r="D42" s="20"/>
      <c r="E42" s="21">
        <v>13178695</v>
      </c>
      <c r="F42" s="22">
        <v>13178695</v>
      </c>
      <c r="G42" s="22">
        <v>435679</v>
      </c>
      <c r="H42" s="22">
        <v>1048112</v>
      </c>
      <c r="I42" s="22">
        <v>976315</v>
      </c>
      <c r="J42" s="22">
        <v>2460106</v>
      </c>
      <c r="K42" s="22">
        <v>625201</v>
      </c>
      <c r="L42" s="22">
        <v>830028</v>
      </c>
      <c r="M42" s="22">
        <v>1134594</v>
      </c>
      <c r="N42" s="22">
        <v>2589823</v>
      </c>
      <c r="O42" s="22"/>
      <c r="P42" s="22"/>
      <c r="Q42" s="22"/>
      <c r="R42" s="22"/>
      <c r="S42" s="22"/>
      <c r="T42" s="22"/>
      <c r="U42" s="22"/>
      <c r="V42" s="22"/>
      <c r="W42" s="22">
        <v>5049929</v>
      </c>
      <c r="X42" s="22">
        <v>5135297</v>
      </c>
      <c r="Y42" s="22">
        <v>-85368</v>
      </c>
      <c r="Z42" s="23">
        <v>-1.6623770738089734</v>
      </c>
      <c r="AA42" s="20">
        <v>13178695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92810</v>
      </c>
      <c r="D45" s="20"/>
      <c r="E45" s="21">
        <v>10000</v>
      </c>
      <c r="F45" s="22">
        <v>10000</v>
      </c>
      <c r="G45" s="22"/>
      <c r="H45" s="22"/>
      <c r="I45" s="22"/>
      <c r="J45" s="22"/>
      <c r="K45" s="22"/>
      <c r="L45" s="22">
        <v>10000</v>
      </c>
      <c r="M45" s="22"/>
      <c r="N45" s="22">
        <v>10000</v>
      </c>
      <c r="O45" s="22"/>
      <c r="P45" s="22"/>
      <c r="Q45" s="22"/>
      <c r="R45" s="22"/>
      <c r="S45" s="22"/>
      <c r="T45" s="22"/>
      <c r="U45" s="22"/>
      <c r="V45" s="22"/>
      <c r="W45" s="22">
        <v>10000</v>
      </c>
      <c r="X45" s="22">
        <v>4998</v>
      </c>
      <c r="Y45" s="22">
        <v>5002</v>
      </c>
      <c r="Z45" s="23">
        <v>100.08003201280513</v>
      </c>
      <c r="AA45" s="20">
        <v>10000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317177918</v>
      </c>
      <c r="D48" s="29">
        <f t="shared" ref="D48:Y48" si="1">SUM(D35:D47)</f>
        <v>0</v>
      </c>
      <c r="E48" s="30">
        <f t="shared" si="1"/>
        <v>288980596</v>
      </c>
      <c r="F48" s="31">
        <f t="shared" si="1"/>
        <v>288980596</v>
      </c>
      <c r="G48" s="31">
        <f t="shared" si="1"/>
        <v>2920657</v>
      </c>
      <c r="H48" s="31">
        <f t="shared" si="1"/>
        <v>6434529</v>
      </c>
      <c r="I48" s="31">
        <f t="shared" si="1"/>
        <v>9693807</v>
      </c>
      <c r="J48" s="31">
        <f t="shared" si="1"/>
        <v>19048993</v>
      </c>
      <c r="K48" s="31">
        <f t="shared" si="1"/>
        <v>4365502</v>
      </c>
      <c r="L48" s="31">
        <f t="shared" si="1"/>
        <v>7420203</v>
      </c>
      <c r="M48" s="31">
        <f t="shared" si="1"/>
        <v>5865675</v>
      </c>
      <c r="N48" s="31">
        <f t="shared" si="1"/>
        <v>17651380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36700373</v>
      </c>
      <c r="X48" s="31">
        <f t="shared" si="1"/>
        <v>130851398</v>
      </c>
      <c r="Y48" s="31">
        <f t="shared" si="1"/>
        <v>-94151025</v>
      </c>
      <c r="Z48" s="32">
        <f>+IF(X48&lt;&gt;0,+(Y48/X48)*100,0)</f>
        <v>-71.952632099505735</v>
      </c>
      <c r="AA48" s="29">
        <f>SUM(AA35:AA47)</f>
        <v>288980596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-33268514</v>
      </c>
      <c r="D49" s="39">
        <f t="shared" si="2"/>
        <v>0</v>
      </c>
      <c r="E49" s="40">
        <f t="shared" si="2"/>
        <v>-126188068</v>
      </c>
      <c r="F49" s="41">
        <f t="shared" si="2"/>
        <v>-126188068</v>
      </c>
      <c r="G49" s="41">
        <f t="shared" si="2"/>
        <v>17531893</v>
      </c>
      <c r="H49" s="41">
        <f t="shared" si="2"/>
        <v>3791535</v>
      </c>
      <c r="I49" s="41">
        <f t="shared" si="2"/>
        <v>5626791</v>
      </c>
      <c r="J49" s="41">
        <f t="shared" si="2"/>
        <v>26950219</v>
      </c>
      <c r="K49" s="41">
        <f t="shared" si="2"/>
        <v>10914827</v>
      </c>
      <c r="L49" s="41">
        <f t="shared" si="2"/>
        <v>21144156</v>
      </c>
      <c r="M49" s="41">
        <f t="shared" si="2"/>
        <v>3664703</v>
      </c>
      <c r="N49" s="41">
        <f t="shared" si="2"/>
        <v>35723686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62673905</v>
      </c>
      <c r="X49" s="41">
        <f t="shared" si="2"/>
        <v>-47730102</v>
      </c>
      <c r="Y49" s="41">
        <f t="shared" si="2"/>
        <v>110404007</v>
      </c>
      <c r="Z49" s="42">
        <f>+IF(X49&lt;&gt;0,+(Y49/X49)*100,0)</f>
        <v>-231.308969337631</v>
      </c>
      <c r="AA49" s="39">
        <f>+AA33-AA48</f>
        <v>-126188068</v>
      </c>
    </row>
    <row r="50" spans="1:27" x14ac:dyDescent="0.25">
      <c r="A50" s="43" t="s">
        <v>75</v>
      </c>
      <c r="B50" s="15" t="s">
        <v>32</v>
      </c>
      <c r="C50" s="20">
        <v>61730159</v>
      </c>
      <c r="D50" s="20"/>
      <c r="E50" s="21">
        <v>102855000</v>
      </c>
      <c r="F50" s="22">
        <v>102855000</v>
      </c>
      <c r="G50" s="22"/>
      <c r="H50" s="22"/>
      <c r="I50" s="22"/>
      <c r="J50" s="22"/>
      <c r="K50" s="22"/>
      <c r="L50" s="22">
        <v>50172065</v>
      </c>
      <c r="M50" s="22"/>
      <c r="N50" s="22">
        <v>50172065</v>
      </c>
      <c r="O50" s="22"/>
      <c r="P50" s="22"/>
      <c r="Q50" s="22"/>
      <c r="R50" s="22"/>
      <c r="S50" s="22"/>
      <c r="T50" s="22"/>
      <c r="U50" s="22"/>
      <c r="V50" s="22"/>
      <c r="W50" s="22">
        <v>50172065</v>
      </c>
      <c r="X50" s="22">
        <v>51427500</v>
      </c>
      <c r="Y50" s="22">
        <v>-1255435</v>
      </c>
      <c r="Z50" s="23">
        <v>-2.4411744689125467</v>
      </c>
      <c r="AA50" s="20">
        <v>102855000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28461645</v>
      </c>
      <c r="D52" s="48">
        <f t="shared" si="3"/>
        <v>0</v>
      </c>
      <c r="E52" s="49">
        <f t="shared" si="3"/>
        <v>-23333068</v>
      </c>
      <c r="F52" s="50">
        <f t="shared" si="3"/>
        <v>-23333068</v>
      </c>
      <c r="G52" s="50">
        <f t="shared" si="3"/>
        <v>17531893</v>
      </c>
      <c r="H52" s="50">
        <f t="shared" si="3"/>
        <v>3791535</v>
      </c>
      <c r="I52" s="50">
        <f t="shared" si="3"/>
        <v>5626791</v>
      </c>
      <c r="J52" s="50">
        <f t="shared" si="3"/>
        <v>26950219</v>
      </c>
      <c r="K52" s="50">
        <f t="shared" si="3"/>
        <v>10914827</v>
      </c>
      <c r="L52" s="50">
        <f t="shared" si="3"/>
        <v>71316221</v>
      </c>
      <c r="M52" s="50">
        <f t="shared" si="3"/>
        <v>3664703</v>
      </c>
      <c r="N52" s="50">
        <f t="shared" si="3"/>
        <v>85895751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112845970</v>
      </c>
      <c r="X52" s="50">
        <f t="shared" si="3"/>
        <v>3697398</v>
      </c>
      <c r="Y52" s="50">
        <f t="shared" si="3"/>
        <v>109148572</v>
      </c>
      <c r="Z52" s="51">
        <f>+IF(X52&lt;&gt;0,+(Y52/X52)*100,0)</f>
        <v>2952.037405764811</v>
      </c>
      <c r="AA52" s="48">
        <f>SUM(AA49:AA51)</f>
        <v>-23333068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28461645</v>
      </c>
      <c r="D54" s="54">
        <f>+D52-D53</f>
        <v>0</v>
      </c>
      <c r="E54" s="55">
        <f t="shared" si="4"/>
        <v>-23333068</v>
      </c>
      <c r="F54" s="56">
        <f t="shared" si="4"/>
        <v>-23333068</v>
      </c>
      <c r="G54" s="56">
        <f t="shared" si="4"/>
        <v>17531893</v>
      </c>
      <c r="H54" s="56">
        <f t="shared" si="4"/>
        <v>3791535</v>
      </c>
      <c r="I54" s="56">
        <f t="shared" si="4"/>
        <v>5626791</v>
      </c>
      <c r="J54" s="56">
        <f t="shared" si="4"/>
        <v>26950219</v>
      </c>
      <c r="K54" s="56">
        <f t="shared" si="4"/>
        <v>10914827</v>
      </c>
      <c r="L54" s="56">
        <f t="shared" si="4"/>
        <v>71316221</v>
      </c>
      <c r="M54" s="56">
        <f t="shared" si="4"/>
        <v>3664703</v>
      </c>
      <c r="N54" s="56">
        <f t="shared" si="4"/>
        <v>85895751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112845970</v>
      </c>
      <c r="X54" s="56">
        <f t="shared" si="4"/>
        <v>3697398</v>
      </c>
      <c r="Y54" s="56">
        <f t="shared" si="4"/>
        <v>109148572</v>
      </c>
      <c r="Z54" s="57">
        <f>+IF(X54&lt;&gt;0,+(Y54/X54)*100,0)</f>
        <v>2952.037405764811</v>
      </c>
      <c r="AA54" s="54">
        <f>+AA52-AA53</f>
        <v>-23333068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28461645</v>
      </c>
      <c r="D57" s="48">
        <f>SUM(D54:D56)</f>
        <v>0</v>
      </c>
      <c r="E57" s="49">
        <f t="shared" si="5"/>
        <v>-23333068</v>
      </c>
      <c r="F57" s="50">
        <f t="shared" si="5"/>
        <v>-23333068</v>
      </c>
      <c r="G57" s="50">
        <f t="shared" si="5"/>
        <v>17531893</v>
      </c>
      <c r="H57" s="50">
        <f t="shared" si="5"/>
        <v>3791535</v>
      </c>
      <c r="I57" s="50">
        <f t="shared" si="5"/>
        <v>5626791</v>
      </c>
      <c r="J57" s="50">
        <f t="shared" si="5"/>
        <v>26950219</v>
      </c>
      <c r="K57" s="50">
        <f t="shared" si="5"/>
        <v>10914827</v>
      </c>
      <c r="L57" s="50">
        <f t="shared" si="5"/>
        <v>71316221</v>
      </c>
      <c r="M57" s="50">
        <f t="shared" si="5"/>
        <v>3664703</v>
      </c>
      <c r="N57" s="50">
        <f t="shared" si="5"/>
        <v>85895751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112845970</v>
      </c>
      <c r="X57" s="50">
        <f t="shared" si="5"/>
        <v>3697398</v>
      </c>
      <c r="Y57" s="50">
        <f t="shared" si="5"/>
        <v>109148572</v>
      </c>
      <c r="Z57" s="51">
        <f>+IF(X57&lt;&gt;0,+(Y57/X57)*100,0)</f>
        <v>2952.037405764811</v>
      </c>
      <c r="AA57" s="48">
        <f>SUM(AA54:AA56)</f>
        <v>-23333068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28461645</v>
      </c>
      <c r="D60" s="65">
        <f>SUM(D57:D59)</f>
        <v>0</v>
      </c>
      <c r="E60" s="66">
        <f t="shared" si="6"/>
        <v>-23333068</v>
      </c>
      <c r="F60" s="67">
        <f t="shared" si="6"/>
        <v>-23333068</v>
      </c>
      <c r="G60" s="67">
        <f t="shared" si="6"/>
        <v>17531893</v>
      </c>
      <c r="H60" s="67">
        <f t="shared" si="6"/>
        <v>3791535</v>
      </c>
      <c r="I60" s="67">
        <f t="shared" si="6"/>
        <v>5626791</v>
      </c>
      <c r="J60" s="67">
        <f t="shared" si="6"/>
        <v>26950219</v>
      </c>
      <c r="K60" s="67">
        <f t="shared" si="6"/>
        <v>10914827</v>
      </c>
      <c r="L60" s="67">
        <f t="shared" si="6"/>
        <v>71316221</v>
      </c>
      <c r="M60" s="67">
        <f t="shared" si="6"/>
        <v>3664703</v>
      </c>
      <c r="N60" s="67">
        <f t="shared" si="6"/>
        <v>85895751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112845970</v>
      </c>
      <c r="X60" s="67">
        <f t="shared" si="6"/>
        <v>3697398</v>
      </c>
      <c r="Y60" s="67">
        <f t="shared" si="6"/>
        <v>109148572</v>
      </c>
      <c r="Z60" s="68">
        <f>+IF(X60&lt;&gt;0,+(Y60/X60)*100,0)</f>
        <v>2952.037405764811</v>
      </c>
      <c r="AA60" s="65">
        <f>SUM(AA57:AA59)</f>
        <v>-23333068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47395</v>
      </c>
      <c r="F6" s="22">
        <v>47395</v>
      </c>
      <c r="G6" s="22">
        <v>6613</v>
      </c>
      <c r="H6" s="22">
        <v>800</v>
      </c>
      <c r="I6" s="22"/>
      <c r="J6" s="22">
        <v>7413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7413</v>
      </c>
      <c r="X6" s="22">
        <v>23694</v>
      </c>
      <c r="Y6" s="22">
        <v>-16281</v>
      </c>
      <c r="Z6" s="23">
        <v>-68.713598379336531</v>
      </c>
      <c r="AA6" s="20">
        <v>47395</v>
      </c>
    </row>
    <row r="7" spans="1:27" x14ac:dyDescent="0.25">
      <c r="A7" s="19" t="s">
        <v>35</v>
      </c>
      <c r="B7" s="15" t="s">
        <v>32</v>
      </c>
      <c r="C7" s="20">
        <v>2264399418</v>
      </c>
      <c r="D7" s="20"/>
      <c r="E7" s="21">
        <v>2602864210</v>
      </c>
      <c r="F7" s="22">
        <v>2602864210</v>
      </c>
      <c r="G7" s="22">
        <v>185400893</v>
      </c>
      <c r="H7" s="22">
        <v>199959258</v>
      </c>
      <c r="I7" s="22">
        <v>234812837</v>
      </c>
      <c r="J7" s="22">
        <v>620172988</v>
      </c>
      <c r="K7" s="22">
        <v>143144696</v>
      </c>
      <c r="L7" s="22">
        <v>219735033</v>
      </c>
      <c r="M7" s="22">
        <v>-13916944</v>
      </c>
      <c r="N7" s="22">
        <v>348962785</v>
      </c>
      <c r="O7" s="22"/>
      <c r="P7" s="22"/>
      <c r="Q7" s="22"/>
      <c r="R7" s="22"/>
      <c r="S7" s="22"/>
      <c r="T7" s="22"/>
      <c r="U7" s="22"/>
      <c r="V7" s="22"/>
      <c r="W7" s="22">
        <v>969135773</v>
      </c>
      <c r="X7" s="22">
        <v>1304801919</v>
      </c>
      <c r="Y7" s="22">
        <v>-335666146</v>
      </c>
      <c r="Z7" s="23">
        <v>-25.725448523041294</v>
      </c>
      <c r="AA7" s="20">
        <v>2602864210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2642348</v>
      </c>
      <c r="F8" s="22">
        <v>2642348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1321176</v>
      </c>
      <c r="Y8" s="22">
        <v>-1321176</v>
      </c>
      <c r="Z8" s="23">
        <v>-100</v>
      </c>
      <c r="AA8" s="20">
        <v>2642348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183088</v>
      </c>
      <c r="F10" s="22">
        <v>183088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91542</v>
      </c>
      <c r="Y10" s="22">
        <v>-91542</v>
      </c>
      <c r="Z10" s="23">
        <v>-100</v>
      </c>
      <c r="AA10" s="20">
        <v>183088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699807231</v>
      </c>
      <c r="D13" s="20"/>
      <c r="E13" s="21">
        <v>631545851</v>
      </c>
      <c r="F13" s="22">
        <v>631545851</v>
      </c>
      <c r="G13" s="22">
        <v>64824410</v>
      </c>
      <c r="H13" s="22">
        <v>65520073</v>
      </c>
      <c r="I13" s="22">
        <v>66229470</v>
      </c>
      <c r="J13" s="22">
        <v>196573953</v>
      </c>
      <c r="K13" s="22">
        <v>47034425</v>
      </c>
      <c r="L13" s="22">
        <v>73175575</v>
      </c>
      <c r="M13" s="22">
        <v>96007905</v>
      </c>
      <c r="N13" s="22">
        <v>216217905</v>
      </c>
      <c r="O13" s="22"/>
      <c r="P13" s="22"/>
      <c r="Q13" s="22"/>
      <c r="R13" s="22"/>
      <c r="S13" s="22"/>
      <c r="T13" s="22"/>
      <c r="U13" s="22"/>
      <c r="V13" s="22"/>
      <c r="W13" s="22">
        <v>412791858</v>
      </c>
      <c r="X13" s="22">
        <v>315226423</v>
      </c>
      <c r="Y13" s="22">
        <v>97565435</v>
      </c>
      <c r="Z13" s="23">
        <v>30.950906358506629</v>
      </c>
      <c r="AA13" s="20">
        <v>631545851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12099215</v>
      </c>
      <c r="D20" s="20"/>
      <c r="E20" s="21">
        <v>835000</v>
      </c>
      <c r="F20" s="22">
        <v>835000</v>
      </c>
      <c r="G20" s="22">
        <v>146316</v>
      </c>
      <c r="H20" s="22">
        <v>97123</v>
      </c>
      <c r="I20" s="22">
        <v>47114</v>
      </c>
      <c r="J20" s="22">
        <v>290553</v>
      </c>
      <c r="K20" s="22">
        <v>87525</v>
      </c>
      <c r="L20" s="22">
        <v>82647</v>
      </c>
      <c r="M20" s="22">
        <v>162128</v>
      </c>
      <c r="N20" s="22">
        <v>332300</v>
      </c>
      <c r="O20" s="22"/>
      <c r="P20" s="22"/>
      <c r="Q20" s="22"/>
      <c r="R20" s="22"/>
      <c r="S20" s="22"/>
      <c r="T20" s="22"/>
      <c r="U20" s="22"/>
      <c r="V20" s="22"/>
      <c r="W20" s="22">
        <v>622853</v>
      </c>
      <c r="X20" s="22">
        <v>417498</v>
      </c>
      <c r="Y20" s="22">
        <v>205355</v>
      </c>
      <c r="Z20" s="18">
        <v>49.187061973949575</v>
      </c>
      <c r="AA20" s="20">
        <v>835000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1222609</v>
      </c>
      <c r="D24" s="20"/>
      <c r="E24" s="21">
        <v>858224</v>
      </c>
      <c r="F24" s="22">
        <v>858224</v>
      </c>
      <c r="G24" s="22">
        <v>15217</v>
      </c>
      <c r="H24" s="22"/>
      <c r="I24" s="22">
        <v>19565</v>
      </c>
      <c r="J24" s="22">
        <v>34782</v>
      </c>
      <c r="K24" s="22">
        <v>4348</v>
      </c>
      <c r="L24" s="22"/>
      <c r="M24" s="22"/>
      <c r="N24" s="22">
        <v>4348</v>
      </c>
      <c r="O24" s="22"/>
      <c r="P24" s="22"/>
      <c r="Q24" s="22"/>
      <c r="R24" s="22"/>
      <c r="S24" s="22"/>
      <c r="T24" s="22"/>
      <c r="U24" s="22"/>
      <c r="V24" s="22"/>
      <c r="W24" s="22">
        <v>39130</v>
      </c>
      <c r="X24" s="22">
        <v>429108</v>
      </c>
      <c r="Y24" s="22">
        <v>-389978</v>
      </c>
      <c r="Z24" s="23">
        <v>-90.881083550061987</v>
      </c>
      <c r="AA24" s="20">
        <v>858224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969219978</v>
      </c>
      <c r="D26" s="20"/>
      <c r="E26" s="21">
        <v>932313406</v>
      </c>
      <c r="F26" s="22">
        <v>932313406</v>
      </c>
      <c r="G26" s="22">
        <v>88334221</v>
      </c>
      <c r="H26" s="22">
        <v>230169008</v>
      </c>
      <c r="I26" s="22">
        <v>633714</v>
      </c>
      <c r="J26" s="22">
        <v>319136943</v>
      </c>
      <c r="K26" s="22">
        <v>4096734</v>
      </c>
      <c r="L26" s="22">
        <v>549547</v>
      </c>
      <c r="M26" s="22">
        <v>72800964</v>
      </c>
      <c r="N26" s="22">
        <v>77447245</v>
      </c>
      <c r="O26" s="22"/>
      <c r="P26" s="22"/>
      <c r="Q26" s="22"/>
      <c r="R26" s="22"/>
      <c r="S26" s="22"/>
      <c r="T26" s="22"/>
      <c r="U26" s="22"/>
      <c r="V26" s="22"/>
      <c r="W26" s="22">
        <v>396584188</v>
      </c>
      <c r="X26" s="22">
        <v>466156704</v>
      </c>
      <c r="Y26" s="22">
        <v>-69572516</v>
      </c>
      <c r="Z26" s="23">
        <v>-14.924705662926602</v>
      </c>
      <c r="AA26" s="20">
        <v>932313406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26478</v>
      </c>
      <c r="H27" s="22">
        <v>26777</v>
      </c>
      <c r="I27" s="22">
        <v>27004</v>
      </c>
      <c r="J27" s="22">
        <v>80259</v>
      </c>
      <c r="K27" s="22">
        <v>27250</v>
      </c>
      <c r="L27" s="22">
        <v>27568</v>
      </c>
      <c r="M27" s="22">
        <v>27873</v>
      </c>
      <c r="N27" s="22">
        <v>82691</v>
      </c>
      <c r="O27" s="22"/>
      <c r="P27" s="22"/>
      <c r="Q27" s="22"/>
      <c r="R27" s="22"/>
      <c r="S27" s="22"/>
      <c r="T27" s="22"/>
      <c r="U27" s="22"/>
      <c r="V27" s="22"/>
      <c r="W27" s="22">
        <v>162950</v>
      </c>
      <c r="X27" s="22"/>
      <c r="Y27" s="22">
        <v>162950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3437494</v>
      </c>
      <c r="H29" s="22">
        <v>61665</v>
      </c>
      <c r="I29" s="22">
        <v>61497</v>
      </c>
      <c r="J29" s="22">
        <v>3560656</v>
      </c>
      <c r="K29" s="22">
        <v>61161</v>
      </c>
      <c r="L29" s="22">
        <v>60993</v>
      </c>
      <c r="M29" s="22">
        <v>60657</v>
      </c>
      <c r="N29" s="22">
        <v>182811</v>
      </c>
      <c r="O29" s="22"/>
      <c r="P29" s="22"/>
      <c r="Q29" s="22"/>
      <c r="R29" s="22"/>
      <c r="S29" s="22"/>
      <c r="T29" s="22"/>
      <c r="U29" s="22"/>
      <c r="V29" s="22"/>
      <c r="W29" s="22">
        <v>3743467</v>
      </c>
      <c r="X29" s="22"/>
      <c r="Y29" s="22">
        <v>3743467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50004</v>
      </c>
      <c r="F31" s="22">
        <v>50004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25002</v>
      </c>
      <c r="Y31" s="22">
        <v>-25002</v>
      </c>
      <c r="Z31" s="23">
        <v>-100</v>
      </c>
      <c r="AA31" s="20">
        <v>50004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3946748451</v>
      </c>
      <c r="D33" s="29">
        <f t="shared" ref="D33:Y33" si="0">SUM(D6:D32)</f>
        <v>0</v>
      </c>
      <c r="E33" s="30">
        <f t="shared" si="0"/>
        <v>4171339526</v>
      </c>
      <c r="F33" s="31">
        <f t="shared" si="0"/>
        <v>4171339526</v>
      </c>
      <c r="G33" s="31">
        <f t="shared" si="0"/>
        <v>342191642</v>
      </c>
      <c r="H33" s="31">
        <f t="shared" si="0"/>
        <v>495834704</v>
      </c>
      <c r="I33" s="31">
        <f t="shared" si="0"/>
        <v>301831201</v>
      </c>
      <c r="J33" s="31">
        <f t="shared" si="0"/>
        <v>1139857547</v>
      </c>
      <c r="K33" s="31">
        <f t="shared" si="0"/>
        <v>194456139</v>
      </c>
      <c r="L33" s="31">
        <f t="shared" si="0"/>
        <v>293631363</v>
      </c>
      <c r="M33" s="31">
        <f t="shared" si="0"/>
        <v>155142583</v>
      </c>
      <c r="N33" s="31">
        <f t="shared" si="0"/>
        <v>643230085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1783087632</v>
      </c>
      <c r="X33" s="31">
        <f t="shared" si="0"/>
        <v>2088493066</v>
      </c>
      <c r="Y33" s="31">
        <f t="shared" si="0"/>
        <v>-305405434</v>
      </c>
      <c r="Z33" s="32">
        <f>+IF(X33&lt;&gt;0,+(Y33/X33)*100,0)</f>
        <v>-14.623243858066992</v>
      </c>
      <c r="AA33" s="29">
        <f>SUM(AA6:AA32)</f>
        <v>4171339526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547104804</v>
      </c>
      <c r="D35" s="20"/>
      <c r="E35" s="21">
        <v>578830351</v>
      </c>
      <c r="F35" s="22">
        <v>578830351</v>
      </c>
      <c r="G35" s="22">
        <v>34203456</v>
      </c>
      <c r="H35" s="22">
        <v>41634397</v>
      </c>
      <c r="I35" s="22">
        <v>40492709</v>
      </c>
      <c r="J35" s="22">
        <v>116330562</v>
      </c>
      <c r="K35" s="22">
        <v>41345282</v>
      </c>
      <c r="L35" s="22">
        <v>48573092</v>
      </c>
      <c r="M35" s="22">
        <v>41464381</v>
      </c>
      <c r="N35" s="22">
        <v>131382755</v>
      </c>
      <c r="O35" s="22"/>
      <c r="P35" s="22"/>
      <c r="Q35" s="22"/>
      <c r="R35" s="22"/>
      <c r="S35" s="22"/>
      <c r="T35" s="22"/>
      <c r="U35" s="22"/>
      <c r="V35" s="22"/>
      <c r="W35" s="22">
        <v>247713317</v>
      </c>
      <c r="X35" s="22">
        <v>288733129</v>
      </c>
      <c r="Y35" s="22">
        <v>-41019812</v>
      </c>
      <c r="Z35" s="23">
        <v>-14.206825570057809</v>
      </c>
      <c r="AA35" s="20">
        <v>578830351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2143370532</v>
      </c>
      <c r="D38" s="20"/>
      <c r="E38" s="21">
        <v>1582622691</v>
      </c>
      <c r="F38" s="22">
        <v>1582622691</v>
      </c>
      <c r="G38" s="22">
        <v>14997279</v>
      </c>
      <c r="H38" s="22">
        <v>122686363</v>
      </c>
      <c r="I38" s="22">
        <v>105744084</v>
      </c>
      <c r="J38" s="22">
        <v>243427726</v>
      </c>
      <c r="K38" s="22">
        <v>90057968</v>
      </c>
      <c r="L38" s="22">
        <v>225089782</v>
      </c>
      <c r="M38" s="22">
        <v>213492508</v>
      </c>
      <c r="N38" s="22">
        <v>528640258</v>
      </c>
      <c r="O38" s="22"/>
      <c r="P38" s="22"/>
      <c r="Q38" s="22"/>
      <c r="R38" s="22"/>
      <c r="S38" s="22"/>
      <c r="T38" s="22"/>
      <c r="U38" s="22"/>
      <c r="V38" s="22"/>
      <c r="W38" s="22">
        <v>772067984</v>
      </c>
      <c r="X38" s="22">
        <v>778715026</v>
      </c>
      <c r="Y38" s="22">
        <v>-6647042</v>
      </c>
      <c r="Z38" s="23">
        <v>-0.85359107992864136</v>
      </c>
      <c r="AA38" s="20">
        <v>1582622691</v>
      </c>
    </row>
    <row r="39" spans="1:27" x14ac:dyDescent="0.25">
      <c r="A39" s="19" t="s">
        <v>65</v>
      </c>
      <c r="B39" s="15" t="s">
        <v>32</v>
      </c>
      <c r="C39" s="20">
        <v>1728821919</v>
      </c>
      <c r="D39" s="20"/>
      <c r="E39" s="21">
        <v>520639066</v>
      </c>
      <c r="F39" s="22">
        <v>520639066</v>
      </c>
      <c r="G39" s="22">
        <v>5378597</v>
      </c>
      <c r="H39" s="22">
        <v>5378597</v>
      </c>
      <c r="I39" s="22">
        <v>5378597</v>
      </c>
      <c r="J39" s="22">
        <v>16135791</v>
      </c>
      <c r="K39" s="22">
        <v>5378597</v>
      </c>
      <c r="L39" s="22">
        <v>5378597</v>
      </c>
      <c r="M39" s="22">
        <v>5378597</v>
      </c>
      <c r="N39" s="22">
        <v>16135791</v>
      </c>
      <c r="O39" s="22"/>
      <c r="P39" s="22"/>
      <c r="Q39" s="22"/>
      <c r="R39" s="22"/>
      <c r="S39" s="22"/>
      <c r="T39" s="22"/>
      <c r="U39" s="22"/>
      <c r="V39" s="22"/>
      <c r="W39" s="22">
        <v>32271582</v>
      </c>
      <c r="X39" s="22">
        <v>260319540</v>
      </c>
      <c r="Y39" s="22">
        <v>-228047958</v>
      </c>
      <c r="Z39" s="23">
        <v>-87.603088880688702</v>
      </c>
      <c r="AA39" s="20">
        <v>520639066</v>
      </c>
    </row>
    <row r="40" spans="1:27" x14ac:dyDescent="0.25">
      <c r="A40" s="19" t="s">
        <v>66</v>
      </c>
      <c r="B40" s="15" t="s">
        <v>32</v>
      </c>
      <c r="C40" s="20">
        <v>388022454</v>
      </c>
      <c r="D40" s="20"/>
      <c r="E40" s="21">
        <v>995722258</v>
      </c>
      <c r="F40" s="22">
        <v>995722258</v>
      </c>
      <c r="G40" s="22">
        <v>22704371</v>
      </c>
      <c r="H40" s="22">
        <v>26216621</v>
      </c>
      <c r="I40" s="22">
        <v>46960236</v>
      </c>
      <c r="J40" s="22">
        <v>95881228</v>
      </c>
      <c r="K40" s="22">
        <v>30789659</v>
      </c>
      <c r="L40" s="22">
        <v>34402174</v>
      </c>
      <c r="M40" s="22">
        <v>34405469</v>
      </c>
      <c r="N40" s="22">
        <v>99597302</v>
      </c>
      <c r="O40" s="22"/>
      <c r="P40" s="22"/>
      <c r="Q40" s="22"/>
      <c r="R40" s="22"/>
      <c r="S40" s="22"/>
      <c r="T40" s="22"/>
      <c r="U40" s="22"/>
      <c r="V40" s="22"/>
      <c r="W40" s="22">
        <v>195478530</v>
      </c>
      <c r="X40" s="22">
        <v>497861141</v>
      </c>
      <c r="Y40" s="22">
        <v>-302382611</v>
      </c>
      <c r="Z40" s="23">
        <v>-60.736335113971066</v>
      </c>
      <c r="AA40" s="20">
        <v>995722258</v>
      </c>
    </row>
    <row r="41" spans="1:27" x14ac:dyDescent="0.25">
      <c r="A41" s="19" t="s">
        <v>40</v>
      </c>
      <c r="B41" s="15" t="s">
        <v>32</v>
      </c>
      <c r="C41" s="20">
        <v>145692125</v>
      </c>
      <c r="D41" s="20"/>
      <c r="E41" s="21">
        <v>9196877</v>
      </c>
      <c r="F41" s="22">
        <v>9196877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4598448</v>
      </c>
      <c r="Y41" s="22">
        <v>-4598448</v>
      </c>
      <c r="Z41" s="23">
        <v>-100</v>
      </c>
      <c r="AA41" s="20">
        <v>9196877</v>
      </c>
    </row>
    <row r="42" spans="1:27" x14ac:dyDescent="0.25">
      <c r="A42" s="19" t="s">
        <v>67</v>
      </c>
      <c r="B42" s="15" t="s">
        <v>32</v>
      </c>
      <c r="C42" s="20">
        <v>557579196</v>
      </c>
      <c r="D42" s="20"/>
      <c r="E42" s="21">
        <v>550024033</v>
      </c>
      <c r="F42" s="22">
        <v>550024033</v>
      </c>
      <c r="G42" s="22">
        <v>10619340</v>
      </c>
      <c r="H42" s="22">
        <v>49759472</v>
      </c>
      <c r="I42" s="22">
        <v>34319195</v>
      </c>
      <c r="J42" s="22">
        <v>94698007</v>
      </c>
      <c r="K42" s="22">
        <v>32137234</v>
      </c>
      <c r="L42" s="22">
        <v>30132957</v>
      </c>
      <c r="M42" s="22">
        <v>110165144</v>
      </c>
      <c r="N42" s="22">
        <v>172435335</v>
      </c>
      <c r="O42" s="22"/>
      <c r="P42" s="22"/>
      <c r="Q42" s="22"/>
      <c r="R42" s="22"/>
      <c r="S42" s="22"/>
      <c r="T42" s="22"/>
      <c r="U42" s="22"/>
      <c r="V42" s="22"/>
      <c r="W42" s="22">
        <v>267133342</v>
      </c>
      <c r="X42" s="22">
        <v>276941522</v>
      </c>
      <c r="Y42" s="22">
        <v>-9808180</v>
      </c>
      <c r="Z42" s="23">
        <v>-3.5416068811812189</v>
      </c>
      <c r="AA42" s="20">
        <v>550024033</v>
      </c>
    </row>
    <row r="43" spans="1:27" x14ac:dyDescent="0.25">
      <c r="A43" s="19" t="s">
        <v>68</v>
      </c>
      <c r="B43" s="15" t="s">
        <v>32</v>
      </c>
      <c r="C43" s="20">
        <v>21827881</v>
      </c>
      <c r="D43" s="20"/>
      <c r="E43" s="21">
        <v>48132729</v>
      </c>
      <c r="F43" s="22">
        <v>48132729</v>
      </c>
      <c r="G43" s="22">
        <v>6000000</v>
      </c>
      <c r="H43" s="22"/>
      <c r="I43" s="22"/>
      <c r="J43" s="22">
        <v>6000000</v>
      </c>
      <c r="K43" s="22"/>
      <c r="L43" s="22">
        <v>8681422</v>
      </c>
      <c r="M43" s="22"/>
      <c r="N43" s="22">
        <v>8681422</v>
      </c>
      <c r="O43" s="22"/>
      <c r="P43" s="22"/>
      <c r="Q43" s="22"/>
      <c r="R43" s="22"/>
      <c r="S43" s="22"/>
      <c r="T43" s="22"/>
      <c r="U43" s="22"/>
      <c r="V43" s="22"/>
      <c r="W43" s="22">
        <v>14681422</v>
      </c>
      <c r="X43" s="22">
        <v>24066372</v>
      </c>
      <c r="Y43" s="22">
        <v>-9384950</v>
      </c>
      <c r="Z43" s="23">
        <v>-38.996114578466582</v>
      </c>
      <c r="AA43" s="20">
        <v>48132729</v>
      </c>
    </row>
    <row r="44" spans="1:27" x14ac:dyDescent="0.25">
      <c r="A44" s="19" t="s">
        <v>69</v>
      </c>
      <c r="B44" s="15" t="s">
        <v>32</v>
      </c>
      <c r="C44" s="20">
        <v>174304187</v>
      </c>
      <c r="D44" s="20"/>
      <c r="E44" s="21">
        <v>387102872</v>
      </c>
      <c r="F44" s="22">
        <v>387102872</v>
      </c>
      <c r="G44" s="22">
        <v>765321</v>
      </c>
      <c r="H44" s="22">
        <v>188447</v>
      </c>
      <c r="I44" s="22">
        <v>140778</v>
      </c>
      <c r="J44" s="22">
        <v>1094546</v>
      </c>
      <c r="K44" s="22">
        <v>13891</v>
      </c>
      <c r="L44" s="22">
        <v>77938</v>
      </c>
      <c r="M44" s="22">
        <v>35564</v>
      </c>
      <c r="N44" s="22">
        <v>127393</v>
      </c>
      <c r="O44" s="22"/>
      <c r="P44" s="22"/>
      <c r="Q44" s="22"/>
      <c r="R44" s="22"/>
      <c r="S44" s="22"/>
      <c r="T44" s="22"/>
      <c r="U44" s="22"/>
      <c r="V44" s="22"/>
      <c r="W44" s="22">
        <v>1221939</v>
      </c>
      <c r="X44" s="22">
        <v>193551438</v>
      </c>
      <c r="Y44" s="22">
        <v>-192329499</v>
      </c>
      <c r="Z44" s="23">
        <v>-99.368674801579104</v>
      </c>
      <c r="AA44" s="20">
        <v>387102872</v>
      </c>
    </row>
    <row r="45" spans="1:27" x14ac:dyDescent="0.25">
      <c r="A45" s="19" t="s">
        <v>70</v>
      </c>
      <c r="B45" s="15" t="s">
        <v>32</v>
      </c>
      <c r="C45" s="20">
        <v>72882561</v>
      </c>
      <c r="D45" s="20"/>
      <c r="E45" s="21">
        <v>44880959</v>
      </c>
      <c r="F45" s="22">
        <v>44880959</v>
      </c>
      <c r="G45" s="22">
        <v>2322201</v>
      </c>
      <c r="H45" s="22">
        <v>3382036</v>
      </c>
      <c r="I45" s="22">
        <v>4770373</v>
      </c>
      <c r="J45" s="22">
        <v>10474610</v>
      </c>
      <c r="K45" s="22">
        <v>4552904</v>
      </c>
      <c r="L45" s="22">
        <v>3030793</v>
      </c>
      <c r="M45" s="22">
        <v>3712965</v>
      </c>
      <c r="N45" s="22">
        <v>11296662</v>
      </c>
      <c r="O45" s="22"/>
      <c r="P45" s="22"/>
      <c r="Q45" s="22"/>
      <c r="R45" s="22"/>
      <c r="S45" s="22"/>
      <c r="T45" s="22"/>
      <c r="U45" s="22"/>
      <c r="V45" s="22"/>
      <c r="W45" s="22">
        <v>21771272</v>
      </c>
      <c r="X45" s="22">
        <v>22542021</v>
      </c>
      <c r="Y45" s="22">
        <v>-770749</v>
      </c>
      <c r="Z45" s="23">
        <v>-3.419165477665024</v>
      </c>
      <c r="AA45" s="20">
        <v>44880959</v>
      </c>
    </row>
    <row r="46" spans="1:27" x14ac:dyDescent="0.25">
      <c r="A46" s="19" t="s">
        <v>71</v>
      </c>
      <c r="B46" s="15" t="s">
        <v>32</v>
      </c>
      <c r="C46" s="20">
        <v>10763075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39996</v>
      </c>
      <c r="F47" s="22">
        <v>39996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19998</v>
      </c>
      <c r="Y47" s="22">
        <v>-19998</v>
      </c>
      <c r="Z47" s="23">
        <v>-100</v>
      </c>
      <c r="AA47" s="20">
        <v>39996</v>
      </c>
    </row>
    <row r="48" spans="1:27" x14ac:dyDescent="0.25">
      <c r="A48" s="37" t="s">
        <v>73</v>
      </c>
      <c r="B48" s="28" t="s">
        <v>32</v>
      </c>
      <c r="C48" s="29">
        <f>SUM(C35:C47)</f>
        <v>5790368734</v>
      </c>
      <c r="D48" s="29">
        <f t="shared" ref="D48:Y48" si="1">SUM(D35:D47)</f>
        <v>0</v>
      </c>
      <c r="E48" s="30">
        <f t="shared" si="1"/>
        <v>4717191832</v>
      </c>
      <c r="F48" s="31">
        <f t="shared" si="1"/>
        <v>4717191832</v>
      </c>
      <c r="G48" s="31">
        <f t="shared" si="1"/>
        <v>96990565</v>
      </c>
      <c r="H48" s="31">
        <f t="shared" si="1"/>
        <v>249245933</v>
      </c>
      <c r="I48" s="31">
        <f t="shared" si="1"/>
        <v>237805972</v>
      </c>
      <c r="J48" s="31">
        <f t="shared" si="1"/>
        <v>584042470</v>
      </c>
      <c r="K48" s="31">
        <f t="shared" si="1"/>
        <v>204275535</v>
      </c>
      <c r="L48" s="31">
        <f t="shared" si="1"/>
        <v>355366755</v>
      </c>
      <c r="M48" s="31">
        <f t="shared" si="1"/>
        <v>408654628</v>
      </c>
      <c r="N48" s="31">
        <f t="shared" si="1"/>
        <v>968296918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1552339388</v>
      </c>
      <c r="X48" s="31">
        <f t="shared" si="1"/>
        <v>2347348635</v>
      </c>
      <c r="Y48" s="31">
        <f t="shared" si="1"/>
        <v>-795009247</v>
      </c>
      <c r="Z48" s="32">
        <f>+IF(X48&lt;&gt;0,+(Y48/X48)*100,0)</f>
        <v>-33.868392412872232</v>
      </c>
      <c r="AA48" s="29">
        <f>SUM(AA35:AA47)</f>
        <v>4717191832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-1843620283</v>
      </c>
      <c r="D49" s="39">
        <f t="shared" si="2"/>
        <v>0</v>
      </c>
      <c r="E49" s="40">
        <f t="shared" si="2"/>
        <v>-545852306</v>
      </c>
      <c r="F49" s="41">
        <f t="shared" si="2"/>
        <v>-545852306</v>
      </c>
      <c r="G49" s="41">
        <f t="shared" si="2"/>
        <v>245201077</v>
      </c>
      <c r="H49" s="41">
        <f t="shared" si="2"/>
        <v>246588771</v>
      </c>
      <c r="I49" s="41">
        <f t="shared" si="2"/>
        <v>64025229</v>
      </c>
      <c r="J49" s="41">
        <f t="shared" si="2"/>
        <v>555815077</v>
      </c>
      <c r="K49" s="41">
        <f t="shared" si="2"/>
        <v>-9819396</v>
      </c>
      <c r="L49" s="41">
        <f t="shared" si="2"/>
        <v>-61735392</v>
      </c>
      <c r="M49" s="41">
        <f t="shared" si="2"/>
        <v>-253512045</v>
      </c>
      <c r="N49" s="41">
        <f t="shared" si="2"/>
        <v>-325066833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230748244</v>
      </c>
      <c r="X49" s="41">
        <f t="shared" si="2"/>
        <v>-258855569</v>
      </c>
      <c r="Y49" s="41">
        <f t="shared" si="2"/>
        <v>489603813</v>
      </c>
      <c r="Z49" s="42">
        <f>+IF(X49&lt;&gt;0,+(Y49/X49)*100,0)</f>
        <v>-189.14169584661323</v>
      </c>
      <c r="AA49" s="39">
        <f>+AA33-AA48</f>
        <v>-545852306</v>
      </c>
    </row>
    <row r="50" spans="1:27" x14ac:dyDescent="0.25">
      <c r="A50" s="43" t="s">
        <v>75</v>
      </c>
      <c r="B50" s="15" t="s">
        <v>32</v>
      </c>
      <c r="C50" s="20">
        <v>1230565740</v>
      </c>
      <c r="D50" s="20"/>
      <c r="E50" s="21">
        <v>1169771929</v>
      </c>
      <c r="F50" s="22">
        <v>1169771929</v>
      </c>
      <c r="G50" s="22">
        <v>70172151</v>
      </c>
      <c r="H50" s="22">
        <v>98354874</v>
      </c>
      <c r="I50" s="22">
        <v>115975104</v>
      </c>
      <c r="J50" s="22">
        <v>284502129</v>
      </c>
      <c r="K50" s="22">
        <v>80631743</v>
      </c>
      <c r="L50" s="22">
        <v>123735581</v>
      </c>
      <c r="M50" s="22">
        <v>67356605</v>
      </c>
      <c r="N50" s="22">
        <v>271723929</v>
      </c>
      <c r="O50" s="22"/>
      <c r="P50" s="22"/>
      <c r="Q50" s="22"/>
      <c r="R50" s="22"/>
      <c r="S50" s="22"/>
      <c r="T50" s="22"/>
      <c r="U50" s="22"/>
      <c r="V50" s="22"/>
      <c r="W50" s="22">
        <v>556226058</v>
      </c>
      <c r="X50" s="22">
        <v>592952448</v>
      </c>
      <c r="Y50" s="22">
        <v>-36726390</v>
      </c>
      <c r="Z50" s="23">
        <v>-6.1938170799153189</v>
      </c>
      <c r="AA50" s="20">
        <v>1169771929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-613054543</v>
      </c>
      <c r="D52" s="48">
        <f t="shared" si="3"/>
        <v>0</v>
      </c>
      <c r="E52" s="49">
        <f t="shared" si="3"/>
        <v>623919623</v>
      </c>
      <c r="F52" s="50">
        <f t="shared" si="3"/>
        <v>623919623</v>
      </c>
      <c r="G52" s="50">
        <f t="shared" si="3"/>
        <v>315373228</v>
      </c>
      <c r="H52" s="50">
        <f t="shared" si="3"/>
        <v>344943645</v>
      </c>
      <c r="I52" s="50">
        <f t="shared" si="3"/>
        <v>180000333</v>
      </c>
      <c r="J52" s="50">
        <f t="shared" si="3"/>
        <v>840317206</v>
      </c>
      <c r="K52" s="50">
        <f t="shared" si="3"/>
        <v>70812347</v>
      </c>
      <c r="L52" s="50">
        <f t="shared" si="3"/>
        <v>62000189</v>
      </c>
      <c r="M52" s="50">
        <f t="shared" si="3"/>
        <v>-186155440</v>
      </c>
      <c r="N52" s="50">
        <f t="shared" si="3"/>
        <v>-53342904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786974302</v>
      </c>
      <c r="X52" s="50">
        <f t="shared" si="3"/>
        <v>334096879</v>
      </c>
      <c r="Y52" s="50">
        <f t="shared" si="3"/>
        <v>452877423</v>
      </c>
      <c r="Z52" s="51">
        <f>+IF(X52&lt;&gt;0,+(Y52/X52)*100,0)</f>
        <v>135.55272481309231</v>
      </c>
      <c r="AA52" s="48">
        <f>SUM(AA49:AA51)</f>
        <v>623919623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-613054543</v>
      </c>
      <c r="D54" s="54">
        <f>+D52-D53</f>
        <v>0</v>
      </c>
      <c r="E54" s="55">
        <f t="shared" si="4"/>
        <v>623919623</v>
      </c>
      <c r="F54" s="56">
        <f t="shared" si="4"/>
        <v>623919623</v>
      </c>
      <c r="G54" s="56">
        <f t="shared" si="4"/>
        <v>315373228</v>
      </c>
      <c r="H54" s="56">
        <f t="shared" si="4"/>
        <v>344943645</v>
      </c>
      <c r="I54" s="56">
        <f t="shared" si="4"/>
        <v>180000333</v>
      </c>
      <c r="J54" s="56">
        <f t="shared" si="4"/>
        <v>840317206</v>
      </c>
      <c r="K54" s="56">
        <f t="shared" si="4"/>
        <v>70812347</v>
      </c>
      <c r="L54" s="56">
        <f t="shared" si="4"/>
        <v>62000189</v>
      </c>
      <c r="M54" s="56">
        <f t="shared" si="4"/>
        <v>-186155440</v>
      </c>
      <c r="N54" s="56">
        <f t="shared" si="4"/>
        <v>-53342904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786974302</v>
      </c>
      <c r="X54" s="56">
        <f t="shared" si="4"/>
        <v>334096879</v>
      </c>
      <c r="Y54" s="56">
        <f t="shared" si="4"/>
        <v>452877423</v>
      </c>
      <c r="Z54" s="57">
        <f>+IF(X54&lt;&gt;0,+(Y54/X54)*100,0)</f>
        <v>135.55272481309231</v>
      </c>
      <c r="AA54" s="54">
        <f>+AA52-AA53</f>
        <v>623919623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-613054543</v>
      </c>
      <c r="D57" s="48">
        <f>SUM(D54:D56)</f>
        <v>0</v>
      </c>
      <c r="E57" s="49">
        <f t="shared" si="5"/>
        <v>623919623</v>
      </c>
      <c r="F57" s="50">
        <f t="shared" si="5"/>
        <v>623919623</v>
      </c>
      <c r="G57" s="50">
        <f t="shared" si="5"/>
        <v>315373228</v>
      </c>
      <c r="H57" s="50">
        <f t="shared" si="5"/>
        <v>344943645</v>
      </c>
      <c r="I57" s="50">
        <f t="shared" si="5"/>
        <v>180000333</v>
      </c>
      <c r="J57" s="50">
        <f t="shared" si="5"/>
        <v>840317206</v>
      </c>
      <c r="K57" s="50">
        <f t="shared" si="5"/>
        <v>70812347</v>
      </c>
      <c r="L57" s="50">
        <f t="shared" si="5"/>
        <v>62000189</v>
      </c>
      <c r="M57" s="50">
        <f t="shared" si="5"/>
        <v>-186155440</v>
      </c>
      <c r="N57" s="50">
        <f t="shared" si="5"/>
        <v>-53342904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786974302</v>
      </c>
      <c r="X57" s="50">
        <f t="shared" si="5"/>
        <v>334096879</v>
      </c>
      <c r="Y57" s="50">
        <f t="shared" si="5"/>
        <v>452877423</v>
      </c>
      <c r="Z57" s="51">
        <f>+IF(X57&lt;&gt;0,+(Y57/X57)*100,0)</f>
        <v>135.55272481309231</v>
      </c>
      <c r="AA57" s="48">
        <f>SUM(AA54:AA56)</f>
        <v>623919623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-613054543</v>
      </c>
      <c r="D60" s="65">
        <f>SUM(D57:D59)</f>
        <v>0</v>
      </c>
      <c r="E60" s="66">
        <f t="shared" si="6"/>
        <v>623919623</v>
      </c>
      <c r="F60" s="67">
        <f t="shared" si="6"/>
        <v>623919623</v>
      </c>
      <c r="G60" s="67">
        <f t="shared" si="6"/>
        <v>315373228</v>
      </c>
      <c r="H60" s="67">
        <f t="shared" si="6"/>
        <v>344943645</v>
      </c>
      <c r="I60" s="67">
        <f t="shared" si="6"/>
        <v>180000333</v>
      </c>
      <c r="J60" s="67">
        <f t="shared" si="6"/>
        <v>840317206</v>
      </c>
      <c r="K60" s="67">
        <f t="shared" si="6"/>
        <v>70812347</v>
      </c>
      <c r="L60" s="67">
        <f t="shared" si="6"/>
        <v>62000189</v>
      </c>
      <c r="M60" s="67">
        <f t="shared" si="6"/>
        <v>-186155440</v>
      </c>
      <c r="N60" s="67">
        <f t="shared" si="6"/>
        <v>-53342904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786974302</v>
      </c>
      <c r="X60" s="67">
        <f t="shared" si="6"/>
        <v>334096879</v>
      </c>
      <c r="Y60" s="67">
        <f t="shared" si="6"/>
        <v>452877423</v>
      </c>
      <c r="Z60" s="68">
        <f>+IF(X60&lt;&gt;0,+(Y60/X60)*100,0)</f>
        <v>135.55272481309231</v>
      </c>
      <c r="AA60" s="65">
        <f>SUM(AA57:AA59)</f>
        <v>623919623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FEE596-02E6-42F3-B173-95FF735D10B1}"/>
</file>

<file path=customXml/itemProps2.xml><?xml version="1.0" encoding="utf-8"?>
<ds:datastoreItem xmlns:ds="http://schemas.openxmlformats.org/officeDocument/2006/customXml" ds:itemID="{D1A947A1-EB31-4C8C-8EBC-507B43F149DC}"/>
</file>

<file path=customXml/itemProps3.xml><?xml version="1.0" encoding="utf-8"?>
<ds:datastoreItem xmlns:ds="http://schemas.openxmlformats.org/officeDocument/2006/customXml" ds:itemID="{560444BF-19CD-4BED-BD45-B3382E33F3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2026-02-09T13:01:34Z</dcterms:created>
  <dcterms:modified xsi:type="dcterms:W3CDTF">2026-02-09T13:02:55Z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